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4" sheetId="1" r:id="rId1"/>
  </sheets>
  <definedNames>
    <definedName name="Date">'Приложение 4'!#REF!</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4'!#REF!</definedName>
    <definedName name="_xlnm.Print_Area" localSheetId="0">'Приложение 4'!$A$1:$E$278</definedName>
  </definedNames>
  <calcPr calcId="162913" refMode="R1C1"/>
</workbook>
</file>

<file path=xl/calcChain.xml><?xml version="1.0" encoding="utf-8"?>
<calcChain xmlns="http://schemas.openxmlformats.org/spreadsheetml/2006/main">
  <c r="E5" i="1" l="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7" i="1"/>
  <c r="E98" i="1"/>
  <c r="E99" i="1"/>
  <c r="E100" i="1"/>
  <c r="E101" i="1"/>
  <c r="E102" i="1"/>
  <c r="E103" i="1"/>
  <c r="E104" i="1"/>
  <c r="E105" i="1"/>
  <c r="E106" i="1"/>
  <c r="E107" i="1"/>
  <c r="E108" i="1"/>
  <c r="E111" i="1"/>
  <c r="E112" i="1"/>
  <c r="E113" i="1"/>
  <c r="E114" i="1"/>
  <c r="E115"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7" i="1"/>
  <c r="E148" i="1"/>
  <c r="E149" i="1"/>
  <c r="E150" i="1"/>
  <c r="E151" i="1"/>
  <c r="E152" i="1"/>
  <c r="E153" i="1"/>
  <c r="E154" i="1"/>
  <c r="E155" i="1"/>
  <c r="E156" i="1"/>
  <c r="E157" i="1"/>
  <c r="E158"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90" i="1"/>
  <c r="E192" i="1"/>
  <c r="E193" i="1"/>
  <c r="E195" i="1"/>
  <c r="E197" i="1"/>
  <c r="E200" i="1"/>
  <c r="E203" i="1"/>
  <c r="E204" i="1"/>
  <c r="E205" i="1"/>
  <c r="E207" i="1"/>
  <c r="E209" i="1"/>
  <c r="E211" i="1"/>
  <c r="E212" i="1"/>
  <c r="E213" i="1"/>
  <c r="E214" i="1"/>
  <c r="E216" i="1"/>
  <c r="E217" i="1"/>
  <c r="E218" i="1"/>
  <c r="E219" i="1"/>
  <c r="E220" i="1"/>
  <c r="E223" i="1"/>
  <c r="E224" i="1"/>
  <c r="E226" i="1"/>
  <c r="E227" i="1"/>
  <c r="E229" i="1"/>
  <c r="E230" i="1"/>
  <c r="E231" i="1"/>
  <c r="E232" i="1"/>
  <c r="E236" i="1"/>
  <c r="E239" i="1"/>
  <c r="E240" i="1"/>
  <c r="E242" i="1"/>
  <c r="E243" i="1"/>
  <c r="E244" i="1"/>
  <c r="E245" i="1"/>
  <c r="E246" i="1"/>
  <c r="E247" i="1"/>
  <c r="E248" i="1"/>
  <c r="E250" i="1"/>
  <c r="E253" i="1"/>
  <c r="E257" i="1"/>
  <c r="E258" i="1"/>
  <c r="E260" i="1"/>
  <c r="E261" i="1"/>
  <c r="E265" i="1"/>
  <c r="E266" i="1"/>
  <c r="E267" i="1"/>
  <c r="E268" i="1"/>
  <c r="E271" i="1"/>
  <c r="E272" i="1"/>
  <c r="E273" i="1"/>
  <c r="E274" i="1"/>
  <c r="E275" i="1"/>
  <c r="B1" i="1" l="1"/>
</calcChain>
</file>

<file path=xl/sharedStrings.xml><?xml version="1.0" encoding="utf-8"?>
<sst xmlns="http://schemas.openxmlformats.org/spreadsheetml/2006/main" count="547" uniqueCount="547">
  <si>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</si>
  <si>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</si>
  <si>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</si>
  <si>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</si>
  <si>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</si>
  <si>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</si>
  <si>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</si>
  <si>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</si>
  <si>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</si>
  <si>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</si>
  <si>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</si>
  <si>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</si>
  <si>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</si>
  <si>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</si>
  <si>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</si>
  <si>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</si>
  <si>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</si>
  <si>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</si>
  <si>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</si>
  <si>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</si>
  <si>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</si>
  <si>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</si>
  <si>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</si>
  <si>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</si>
  <si>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</si>
  <si>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</si>
  <si>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</si>
  <si>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</si>
  <si>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</si>
  <si>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</si>
  <si>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</si>
  <si>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</si>
  <si>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</si>
  <si>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</si>
  <si>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</si>
  <si>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</si>
  <si>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</si>
  <si>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</si>
  <si>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</si>
  <si>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</si>
  <si>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</si>
  <si>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</si>
  <si>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</si>
  <si>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</si>
  <si>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</si>
  <si>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</si>
  <si>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</si>
  <si>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</si>
  <si>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</si>
  <si>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</si>
  <si>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</si>
  <si>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</si>
  <si>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</si>
  <si>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</si>
  <si>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</si>
  <si>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</si>
  <si>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</si>
  <si>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</si>
  <si>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</si>
  <si>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</si>
  <si>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</si>
  <si>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</si>
  <si>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</si>
  <si>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</si>
  <si>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</si>
  <si>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</si>
  <si>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</si>
  <si>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</si>
  <si>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</si>
  <si>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</si>
  <si>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</si>
  <si>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</si>
  <si>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</si>
  <si>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</si>
  <si>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</si>
  <si>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</si>
  <si>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</si>
  <si>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</si>
  <si>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</si>
  <si>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</si>
  <si>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</si>
  <si>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</si>
  <si>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</si>
  <si>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</si>
  <si>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</si>
  <si>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</si>
  <si>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</si>
  <si>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</si>
  <si>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</si>
  <si>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</si>
  <si>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</si>
  <si>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</si>
  <si>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</si>
  <si>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</si>
  <si>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</si>
  <si>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</si>
  <si>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</si>
  <si>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</si>
  <si>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</si>
  <si>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</si>
  <si>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</si>
  <si>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</si>
  <si>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</si>
  <si>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</si>
  <si>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</si>
  <si>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</si>
  <si>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</si>
  <si>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</si>
  <si>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</si>
  <si>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</si>
  <si>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</si>
  <si>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</si>
  <si>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</si>
  <si>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</si>
  <si>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</si>
  <si>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</si>
  <si>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</si>
  <si>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</si>
  <si>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</si>
  <si>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</si>
  <si>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</si>
  <si>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</si>
  <si>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</si>
  <si>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</si>
  <si>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</si>
  <si>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</si>
  <si>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</si>
  <si>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</si>
  <si>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</si>
  <si>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</si>
  <si>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</si>
  <si>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</si>
  <si>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</si>
  <si>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</si>
  <si>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</si>
  <si>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</si>
  <si>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</si>
  <si>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</si>
  <si>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</si>
  <si>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</si>
  <si>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</si>
  <si>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</si>
  <si>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</si>
  <si>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</si>
  <si>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</si>
  <si>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</si>
  <si>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</si>
  <si>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</si>
  <si>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</si>
  <si>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</si>
  <si>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</si>
  <si>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</si>
  <si>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</si>
  <si>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</si>
  <si>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</si>
  <si>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</si>
  <si>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</si>
  <si>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</si>
  <si>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</si>
  <si>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</si>
  <si>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</si>
  <si>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</si>
  <si>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</si>
  <si>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</si>
  <si>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</si>
  <si>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</si>
  <si>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</si>
  <si>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</si>
  <si>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</si>
  <si>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</si>
  <si>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</si>
  <si>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</si>
  <si>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</si>
  <si>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</si>
  <si>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</si>
  <si>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</si>
  <si>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</si>
  <si>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</si>
  <si>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</si>
  <si>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</si>
  <si>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</si>
  <si>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</si>
  <si>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</si>
  <si>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</si>
  <si>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</si>
  <si>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</si>
  <si>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</si>
  <si>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</si>
  <si>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</si>
  <si>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</si>
  <si>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</si>
  <si>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</si>
  <si>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</si>
  <si>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</si>
  <si>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</si>
  <si>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</si>
  <si>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</si>
  <si>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</si>
  <si>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</si>
  <si>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</si>
  <si>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</si>
  <si>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</si>
  <si>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</si>
  <si>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</si>
  <si>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</si>
  <si>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</si>
  <si>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</si>
  <si>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</si>
  <si>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</si>
  <si>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</si>
  <si>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</si>
  <si>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</si>
  <si>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</si>
  <si>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</si>
  <si>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</si>
  <si>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</si>
  <si>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</si>
  <si>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</si>
  <si>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</si>
  <si>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</si>
  <si>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</si>
  <si>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</si>
  <si>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</si>
  <si>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</si>
  <si>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</si>
  <si>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</si>
  <si>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</si>
  <si>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</si>
  <si>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</si>
  <si>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</si>
  <si>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</si>
  <si>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</si>
  <si>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</si>
  <si>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</si>
  <si>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</si>
  <si>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</si>
  <si>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</si>
  <si>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</si>
  <si>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</si>
  <si>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</si>
  <si>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</si>
  <si>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</si>
  <si>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</si>
  <si>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</si>
  <si>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</si>
  <si>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</si>
  <si>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</si>
  <si>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</si>
  <si>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</si>
  <si>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</si>
  <si>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</si>
  <si>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</si>
  <si>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</si>
  <si>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</si>
  <si>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</si>
  <si>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</si>
  <si>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</si>
  <si>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</si>
  <si>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</si>
  <si>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</si>
  <si>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</si>
  <si>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</si>
  <si>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</si>
  <si>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</si>
  <si>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</si>
  <si>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</si>
  <si>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</si>
  <si>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</si>
  <si>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</si>
  <si>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</si>
  <si>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</si>
  <si>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</si>
  <si>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</si>
  <si>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</si>
  <si>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</si>
  <si>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</si>
  <si>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</si>
  <si>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</si>
  <si>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</si>
  <si>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</si>
  <si>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</si>
  <si>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</si>
  <si>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</si>
  <si>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</si>
  <si>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</si>
  <si>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</si>
  <si>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</si>
  <si>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</si>
  <si>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</si>
  <si>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</si>
  <si>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</si>
  <si>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</si>
  <si>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</si>
  <si>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</si>
  <si>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</si>
  <si>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</si>
  <si>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</si>
  <si>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</si>
  <si>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</si>
  <si>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</si>
  <si>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</si>
  <si>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</si>
  <si>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</si>
  <si>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</si>
  <si>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</si>
  <si>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</si>
  <si>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</si>
  <si>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</si>
  <si>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</si>
  <si>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</si>
  <si>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</si>
  <si>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</si>
  <si>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</si>
  <si>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</si>
  <si>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</si>
  <si>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</si>
  <si>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</si>
  <si>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</si>
  <si>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</si>
  <si>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</si>
  <si>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</si>
  <si>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</si>
  <si>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</si>
  <si>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</si>
  <si>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</si>
  <si>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</si>
  <si>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</si>
  <si>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</si>
  <si>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</si>
  <si>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</si>
  <si>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</si>
  <si>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</si>
  <si>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</si>
  <si>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</si>
  <si>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</si>
  <si>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</si>
  <si>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</si>
  <si>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</si>
  <si>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</si>
  <si>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</si>
  <si>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</si>
  <si>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</si>
  <si>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</si>
  <si>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</si>
  <si>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</si>
  <si>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</si>
  <si>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</si>
  <si>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</si>
  <si>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</si>
  <si>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</si>
  <si>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</si>
  <si>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</si>
  <si>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</si>
  <si>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</si>
  <si>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</si>
  <si>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</si>
  <si>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</si>
  <si>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</si>
  <si>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</si>
  <si>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</si>
  <si>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</si>
  <si>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</si>
  <si>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</si>
  <si>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</si>
  <si>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</si>
  <si>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</si>
  <si>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</si>
  <si>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</si>
  <si>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</si>
  <si>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</si>
  <si>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</si>
  <si>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</si>
  <si>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</si>
  <si>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</si>
  <si>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</si>
  <si>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</si>
  <si>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</si>
  <si>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</si>
  <si>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</si>
  <si>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</si>
  <si>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</si>
  <si>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</si>
  <si>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</si>
  <si>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</si>
  <si>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</si>
  <si>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</si>
  <si>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</si>
  <si>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</si>
  <si>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</si>
  <si>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</si>
  <si>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</si>
  <si>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</si>
  <si>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</si>
  <si>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</si>
  <si>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</si>
  <si>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</si>
  <si>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</si>
  <si>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</si>
  <si>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</si>
  <si>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</si>
  <si>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</si>
  <si>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</si>
  <si>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</si>
  <si>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</si>
  <si>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</si>
  <si>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</si>
  <si>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</si>
  <si>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</si>
  <si>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</si>
  <si>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</si>
  <si>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</si>
  <si>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</si>
  <si>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</si>
  <si>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</si>
  <si>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</si>
  <si>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</si>
  <si>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</si>
  <si>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</si>
  <si>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</si>
  <si>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</si>
  <si>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</si>
  <si>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2 02 25750 02 0000 150</t>
  </si>
  <si>
    <t>Субсидии бюджетам субъектов Российской Федерации на реализацию мероприятий по модернизации школьных систем образования</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</si>
  <si>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</si>
  <si>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</si>
  <si>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</si>
  <si>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</si>
  <si>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</si>
  <si>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</si>
  <si>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</si>
  <si>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</si>
  <si>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</si>
  <si>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</si>
  <si>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</si>
  <si>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</si>
  <si>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2 02 35129 02 0000 150</t>
  </si>
  <si>
    <t>Субвенции бюджетам субъектов Российской Федерации на осуществление отдельных полномочий в области лесных отношений</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</si>
  <si>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</si>
  <si>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</si>
  <si>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</si>
  <si>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</si>
  <si>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</si>
  <si>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</si>
  <si>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</si>
  <si>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</si>
  <si>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</si>
  <si>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</si>
  <si>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</si>
  <si>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</si>
  <si>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</si>
  <si>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</si>
  <si>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</si>
  <si>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</si>
  <si>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</si>
  <si>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</si>
  <si>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</si>
  <si>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</si>
  <si>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</si>
  <si>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</si>
  <si>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</si>
  <si>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</si>
  <si>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</si>
  <si>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</si>
  <si>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</si>
  <si>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</si>
  <si>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</si>
  <si>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</si>
  <si>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</si>
  <si>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</si>
  <si>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</si>
  <si>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</si>
  <si>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</si>
  <si>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</si>
  <si>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</si>
  <si>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</si>
  <si>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</si>
  <si>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</si>
  <si>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</si>
  <si>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</si>
  <si>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</si>
  <si>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</si>
  <si>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</si>
  <si>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</si>
  <si>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</si>
  <si>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</si>
  <si>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</si>
  <si>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</si>
  <si>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</si>
  <si>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</si>
  <si>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</si>
  <si>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</si>
  <si>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</si>
  <si>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</si>
  <si>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</si>
  <si>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</si>
  <si>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</si>
  <si>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</si>
  <si>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</si>
  <si>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</si>
  <si>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</si>
  <si>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</si>
  <si>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</si>
  <si>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</si>
  <si>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</si>
  <si>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</si>
  <si>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2 19 00000 00 0000 000</t>
  </si>
  <si>
    <t>Ввозврат остатков субсидий, субвенций и иных межбюджетных трансфертов, имеющих целевое назначение, прошлых лет</t>
  </si>
  <si>
    <t>Всего</t>
  </si>
  <si>
    <t>Исполнение на 01.07.2022</t>
  </si>
  <si>
    <t>Исполнение на 01.07.2021</t>
  </si>
  <si>
    <t>Исполнение по доходам краевого бюджета Камчатского края по кодам классификации доходов бюджетов за 1 полугодие 2022 года в сравнении с аналогичным периодом 2021 года</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</si>
  <si>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</si>
  <si>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</si>
  <si>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</si>
  <si>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</si>
  <si>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</si>
  <si>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</si>
  <si>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</si>
  <si>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</si>
  <si>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</si>
  <si>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</si>
  <si>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</si>
  <si>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</si>
  <si>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</si>
  <si>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</si>
  <si>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</si>
  <si>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</si>
  <si>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</si>
  <si>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</si>
  <si>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</si>
  <si>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</si>
  <si>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</si>
  <si>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</si>
  <si>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</si>
  <si>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</si>
  <si>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</si>
  <si>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</si>
  <si>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</si>
  <si>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</si>
  <si>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</si>
  <si>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</si>
  <si>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</si>
  <si>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</si>
  <si>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</si>
  <si>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</si>
  <si>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2 02 45453 02 0000 150</t>
  </si>
  <si>
    <t>Межбюджетные трансферты, передаваемые бюджетам субъектов Российской Федерации на создание виртуальных концертных залов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</si>
</sst>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1"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28">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6" fillId="0" borderId="0" xfId="0" applyFont="1"/>
    <xf numFmtId="49" fontId="7" fillId="0" borderId="1" xfId="0" applyNumberFormat="1" applyFont="1" applyBorder="1" applyAlignment="1">
      <alignment horizontal="center"/>
    </xf>
    <xf numFmtId="49" fontId="7" fillId="0" borderId="1" xfId="0" applyNumberFormat="1" applyFont="1" applyBorder="1" applyAlignment="1">
      <alignment horizontal="left" wrapText="1"/>
    </xf>
    <xf numFmtId="164" fontId="7" fillId="0" borderId="1" xfId="0" applyNumberFormat="1" applyFont="1" applyBorder="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0" fillId="0" borderId="0" xfId="0" applyFont="1"/>
    <xf numFmtId="49" fontId="6" fillId="0" borderId="2" xfId="0" applyNumberFormat="1" applyFont="1" applyBorder="1" applyAlignment="1">
      <alignment horizontal="center"/>
    </xf>
    <xf numFmtId="49" fontId="7" fillId="0" borderId="2"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9" fillId="2" borderId="0" xfId="1" applyFont="1" applyFill="1" applyAlignment="1">
      <alignment horizontal="center" vertical="center" wrapText="1"/>
    </xf>
    <xf numFmtId="165" fontId="6" fillId="0" borderId="2" xfId="0" applyNumberFormat="1" applyFont="1" applyBorder="1" applyAlignment="1">
      <alignment horizontal="right"/>
    </xf>
    <xf numFmtId="165" fontId="6" fillId="0" borderId="0" xfId="0" applyNumberFormat="1" applyFont="1"/>
    <xf numFmtId="165" fontId="0" fillId="0" borderId="0" xfId="0" applyNumberFormat="1"/>
    <xf numFmtId="165" fontId="7" fillId="0" borderId="2" xfId="0" applyNumberFormat="1" applyFont="1" applyBorder="1" applyAlignment="1">
      <alignment horizontal="right"/>
    </xf>
    <xf numFmtId="165" fontId="7" fillId="0" borderId="1" xfId="0" applyNumberFormat="1" applyFont="1" applyBorder="1" applyAlignment="1">
      <alignment horizontal="right"/>
    </xf>
    <xf numFmtId="165" fontId="8" fillId="0" borderId="2" xfId="0" applyNumberFormat="1" applyFont="1" applyBorder="1" applyAlignment="1">
      <alignment horizontal="right"/>
    </xf>
    <xf numFmtId="0" fontId="5" fillId="2" borderId="0" xfId="0" applyFont="1" applyFill="1" applyAlignment="1">
      <alignment horizontal="center" vertical="center" wrapText="1"/>
    </xf>
    <xf numFmtId="0" fontId="10"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8"/>
  <sheetViews>
    <sheetView tabSelected="1" view="pageBreakPreview" zoomScaleNormal="100" zoomScaleSheetLayoutView="100" workbookViewId="0">
      <selection activeCell="B272" sqref="B272"/>
    </sheetView>
  </sheetViews>
  <sheetFormatPr defaultRowHeight="15" x14ac:dyDescent="0.25"/>
  <cols>
    <col min="1" max="1" width="27.28515625" customWidth="1"/>
    <col min="2" max="2" width="76.28515625" customWidth="1"/>
    <col min="3" max="3" width="20.7109375" customWidth="1"/>
    <col min="4" max="4" width="18.5703125" customWidth="1"/>
  </cols>
  <sheetData>
    <row r="1" spans="1:10" ht="21.75" customHeight="1" x14ac:dyDescent="0.25">
      <c r="A1" s="2"/>
      <c r="B1" s="19" t="e">
        <f>CONCATENATE("об исполнении доходов краевого бюджета по кодам классификации доходов бюджетов ",EndDate," года")</f>
        <v>#REF!</v>
      </c>
      <c r="C1" s="1"/>
    </row>
    <row r="2" spans="1:10" ht="42.75" customHeight="1" x14ac:dyDescent="0.25">
      <c r="A2" s="26" t="s">
        <v>510</v>
      </c>
      <c r="B2" s="26"/>
      <c r="C2" s="26"/>
      <c r="D2" s="26"/>
      <c r="E2" s="26"/>
    </row>
    <row r="3" spans="1:10" ht="18.75" x14ac:dyDescent="0.3">
      <c r="A3" s="27"/>
      <c r="B3" s="27"/>
      <c r="C3" s="27"/>
      <c r="D3" s="27"/>
      <c r="E3" s="27"/>
    </row>
    <row r="4" spans="1:10" ht="47.25" x14ac:dyDescent="0.25">
      <c r="A4" s="3" t="s">
        <v>0</v>
      </c>
      <c r="B4" s="3" t="s">
        <v>1</v>
      </c>
      <c r="C4" s="3" t="s">
        <v>509</v>
      </c>
      <c r="D4" s="3" t="s">
        <v>508</v>
      </c>
      <c r="E4" s="3" t="s">
        <v>2</v>
      </c>
    </row>
    <row r="5" spans="1:10" ht="15.75" x14ac:dyDescent="0.25">
      <c r="A5" s="16" t="s">
        <v>3</v>
      </c>
      <c r="B5" s="17" t="s">
        <v>4</v>
      </c>
      <c r="C5" s="18">
        <v>12959118.315129999</v>
      </c>
      <c r="D5" s="18">
        <v>14319016.256999999</v>
      </c>
      <c r="E5" s="23">
        <f t="shared" ref="E5:E36" si="0">IF(AND(D5="",C5&lt;&gt;""),"0,0",(IF(C5="","",(D5/C5)*100)))</f>
        <v>110.49375357799067</v>
      </c>
    </row>
    <row r="6" spans="1:10" ht="15.75" x14ac:dyDescent="0.25">
      <c r="A6" s="16" t="s">
        <v>5</v>
      </c>
      <c r="B6" s="17" t="s">
        <v>6</v>
      </c>
      <c r="C6" s="18">
        <v>8979506.4863699991</v>
      </c>
      <c r="D6" s="18">
        <v>9921625.5093300007</v>
      </c>
      <c r="E6" s="23">
        <f t="shared" si="0"/>
        <v>110.4918797529691</v>
      </c>
    </row>
    <row r="7" spans="1:10" ht="15.75" x14ac:dyDescent="0.25">
      <c r="A7" s="11" t="s">
        <v>7</v>
      </c>
      <c r="B7" s="12" t="s">
        <v>8</v>
      </c>
      <c r="C7" s="13">
        <v>2138227.4443799998</v>
      </c>
      <c r="D7" s="13">
        <v>2710962.69044</v>
      </c>
      <c r="E7" s="25">
        <f t="shared" si="0"/>
        <v>126.78551561787059</v>
      </c>
      <c r="F7" s="14"/>
      <c r="G7" s="14"/>
      <c r="H7" s="14"/>
      <c r="I7" s="14"/>
      <c r="J7" s="14"/>
    </row>
    <row r="8" spans="1:10" ht="47.25" x14ac:dyDescent="0.25">
      <c r="A8" s="15" t="s">
        <v>9</v>
      </c>
      <c r="B8" s="5" t="s">
        <v>10</v>
      </c>
      <c r="C8" s="6">
        <v>2033299.8114199999</v>
      </c>
      <c r="D8" s="6">
        <v>1946101.2755799999</v>
      </c>
      <c r="E8" s="20">
        <f t="shared" si="0"/>
        <v>95.711476716308596</v>
      </c>
    </row>
    <row r="9" spans="1:10" ht="47.25" x14ac:dyDescent="0.25">
      <c r="A9" s="15" t="s">
        <v>11</v>
      </c>
      <c r="B9" s="5" t="s">
        <v>12</v>
      </c>
      <c r="C9" s="6">
        <v>104927.63296</v>
      </c>
      <c r="D9" s="6">
        <v>764861.41486000002</v>
      </c>
      <c r="E9" s="20">
        <f t="shared" si="0"/>
        <v>728.94183665762932</v>
      </c>
    </row>
    <row r="10" spans="1:10" ht="15.75" x14ac:dyDescent="0.25">
      <c r="A10" s="11" t="s">
        <v>13</v>
      </c>
      <c r="B10" s="12" t="s">
        <v>14</v>
      </c>
      <c r="C10" s="13">
        <v>6841279.0419899998</v>
      </c>
      <c r="D10" s="13">
        <v>7210662.8188899998</v>
      </c>
      <c r="E10" s="25">
        <f t="shared" si="0"/>
        <v>105.39933796930103</v>
      </c>
      <c r="F10" s="14"/>
      <c r="G10" s="14"/>
      <c r="H10" s="14"/>
      <c r="I10" s="14"/>
      <c r="J10" s="14"/>
    </row>
    <row r="11" spans="1:10" ht="63" x14ac:dyDescent="0.25">
      <c r="A11" s="15" t="s">
        <v>15</v>
      </c>
      <c r="B11" s="5" t="s">
        <v>16</v>
      </c>
      <c r="C11" s="6">
        <v>6249479.8489199998</v>
      </c>
      <c r="D11" s="6">
        <v>5944008.2380100004</v>
      </c>
      <c r="E11" s="20">
        <f t="shared" si="0"/>
        <v>95.11204742963065</v>
      </c>
    </row>
    <row r="12" spans="1:10" ht="94.5" x14ac:dyDescent="0.25">
      <c r="A12" s="15" t="s">
        <v>17</v>
      </c>
      <c r="B12" s="5" t="s">
        <v>18</v>
      </c>
      <c r="C12" s="6">
        <v>37487.475169999998</v>
      </c>
      <c r="D12" s="6">
        <v>6161.5765300000003</v>
      </c>
      <c r="E12" s="20">
        <f t="shared" si="0"/>
        <v>16.436360416534292</v>
      </c>
    </row>
    <row r="13" spans="1:10" ht="47.25" x14ac:dyDescent="0.25">
      <c r="A13" s="15" t="s">
        <v>19</v>
      </c>
      <c r="B13" s="5" t="s">
        <v>20</v>
      </c>
      <c r="C13" s="6">
        <v>199364.37768000001</v>
      </c>
      <c r="D13" s="6">
        <v>-107746.70993</v>
      </c>
      <c r="E13" s="20">
        <f t="shared" si="0"/>
        <v>-54.045116376278798</v>
      </c>
    </row>
    <row r="14" spans="1:10" ht="78.75" x14ac:dyDescent="0.25">
      <c r="A14" s="15" t="s">
        <v>21</v>
      </c>
      <c r="B14" s="5" t="s">
        <v>22</v>
      </c>
      <c r="C14" s="6">
        <v>134887.76414000001</v>
      </c>
      <c r="D14" s="6">
        <v>215767.86449000001</v>
      </c>
      <c r="E14" s="20">
        <f t="shared" si="0"/>
        <v>159.96103565483858</v>
      </c>
    </row>
    <row r="15" spans="1:10" ht="78.75" x14ac:dyDescent="0.25">
      <c r="A15" s="15" t="s">
        <v>23</v>
      </c>
      <c r="B15" s="5" t="s">
        <v>24</v>
      </c>
      <c r="C15" s="6">
        <v>220059.57608</v>
      </c>
      <c r="D15" s="6">
        <v>1152471.8497899999</v>
      </c>
      <c r="E15" s="20">
        <f t="shared" si="0"/>
        <v>523.70902022052087</v>
      </c>
    </row>
    <row r="16" spans="1:10" ht="31.5" x14ac:dyDescent="0.25">
      <c r="A16" s="16" t="s">
        <v>25</v>
      </c>
      <c r="B16" s="17" t="s">
        <v>26</v>
      </c>
      <c r="C16" s="18">
        <v>893017.47592999996</v>
      </c>
      <c r="D16" s="18">
        <v>1208058.2281500001</v>
      </c>
      <c r="E16" s="23">
        <f t="shared" si="0"/>
        <v>135.27822922971498</v>
      </c>
    </row>
    <row r="17" spans="1:10" ht="31.5" x14ac:dyDescent="0.25">
      <c r="A17" s="11" t="s">
        <v>27</v>
      </c>
      <c r="B17" s="12" t="s">
        <v>28</v>
      </c>
      <c r="C17" s="13">
        <v>893017.47592999996</v>
      </c>
      <c r="D17" s="13">
        <v>1208058.2281500001</v>
      </c>
      <c r="E17" s="25">
        <f t="shared" si="0"/>
        <v>135.27822922971498</v>
      </c>
      <c r="F17" s="14"/>
      <c r="G17" s="14"/>
      <c r="H17" s="14"/>
      <c r="I17" s="14"/>
      <c r="J17" s="14"/>
    </row>
    <row r="18" spans="1:10" ht="15.75" x14ac:dyDescent="0.25">
      <c r="A18" s="15" t="s">
        <v>29</v>
      </c>
      <c r="B18" s="5" t="s">
        <v>30</v>
      </c>
      <c r="C18" s="6">
        <v>101978.96662000001</v>
      </c>
      <c r="D18" s="6">
        <v>112695.46718000001</v>
      </c>
      <c r="E18" s="20">
        <f t="shared" si="0"/>
        <v>110.50854005996398</v>
      </c>
    </row>
    <row r="19" spans="1:10" ht="141.75" x14ac:dyDescent="0.25">
      <c r="A19" s="15" t="s">
        <v>31</v>
      </c>
      <c r="B19" s="5" t="s">
        <v>32</v>
      </c>
      <c r="C19" s="6">
        <v>148500.39906</v>
      </c>
      <c r="D19" s="6">
        <v>178712.87994000001</v>
      </c>
      <c r="E19" s="20">
        <f t="shared" si="0"/>
        <v>120.34505029699818</v>
      </c>
    </row>
    <row r="20" spans="1:10" ht="189" x14ac:dyDescent="0.25">
      <c r="A20" s="15" t="s">
        <v>33</v>
      </c>
      <c r="B20" s="5" t="s">
        <v>34</v>
      </c>
      <c r="C20" s="6">
        <v>44766.762170000002</v>
      </c>
      <c r="D20" s="6">
        <v>50431.968410000001</v>
      </c>
      <c r="E20" s="20">
        <f t="shared" si="0"/>
        <v>112.65493854231987</v>
      </c>
    </row>
    <row r="21" spans="1:10" ht="110.25" x14ac:dyDescent="0.25">
      <c r="A21" s="15" t="s">
        <v>35</v>
      </c>
      <c r="B21" s="5" t="s">
        <v>36</v>
      </c>
      <c r="C21" s="6">
        <v>665.06118000000004</v>
      </c>
      <c r="D21" s="6">
        <v>775.91629999999998</v>
      </c>
      <c r="E21" s="20">
        <f t="shared" si="0"/>
        <v>116.66840936348142</v>
      </c>
    </row>
    <row r="22" spans="1:10" ht="110.25" x14ac:dyDescent="0.25">
      <c r="A22" s="15" t="s">
        <v>37</v>
      </c>
      <c r="B22" s="5" t="s">
        <v>38</v>
      </c>
      <c r="C22" s="6">
        <v>8.7287099999999995</v>
      </c>
      <c r="D22" s="6">
        <v>-2.86172</v>
      </c>
      <c r="E22" s="20">
        <f t="shared" si="0"/>
        <v>-32.785142363533673</v>
      </c>
    </row>
    <row r="23" spans="1:10" ht="94.5" x14ac:dyDescent="0.25">
      <c r="A23" s="15" t="s">
        <v>39</v>
      </c>
      <c r="B23" s="5" t="s">
        <v>40</v>
      </c>
      <c r="C23" s="6">
        <v>30.27655</v>
      </c>
      <c r="D23" s="6">
        <v>71.683589999999995</v>
      </c>
      <c r="E23" s="20">
        <f t="shared" si="0"/>
        <v>236.76274212220346</v>
      </c>
    </row>
    <row r="24" spans="1:10" ht="94.5" x14ac:dyDescent="0.25">
      <c r="A24" s="15" t="s">
        <v>41</v>
      </c>
      <c r="B24" s="5" t="s">
        <v>42</v>
      </c>
      <c r="C24" s="6">
        <v>598.35888999999997</v>
      </c>
      <c r="D24" s="6">
        <v>398.98237</v>
      </c>
      <c r="E24" s="20">
        <f t="shared" si="0"/>
        <v>66.679442165553866</v>
      </c>
    </row>
    <row r="25" spans="1:10" ht="94.5" x14ac:dyDescent="0.25">
      <c r="A25" s="15" t="s">
        <v>43</v>
      </c>
      <c r="B25" s="5" t="s">
        <v>44</v>
      </c>
      <c r="C25" s="6">
        <v>198113.63735999999</v>
      </c>
      <c r="D25" s="6">
        <v>281591.50247000001</v>
      </c>
      <c r="E25" s="20">
        <f t="shared" si="0"/>
        <v>142.13635478223497</v>
      </c>
    </row>
    <row r="26" spans="1:10" ht="94.5" x14ac:dyDescent="0.25">
      <c r="A26" s="15" t="s">
        <v>45</v>
      </c>
      <c r="B26" s="5" t="s">
        <v>46</v>
      </c>
      <c r="C26" s="6">
        <v>71612.798009999999</v>
      </c>
      <c r="D26" s="6">
        <v>144167.51939</v>
      </c>
      <c r="E26" s="20">
        <f t="shared" si="0"/>
        <v>201.3153003320279</v>
      </c>
    </row>
    <row r="27" spans="1:10" ht="110.25" x14ac:dyDescent="0.25">
      <c r="A27" s="15" t="s">
        <v>47</v>
      </c>
      <c r="B27" s="5" t="s">
        <v>48</v>
      </c>
      <c r="C27" s="6">
        <v>1492.3894399999999</v>
      </c>
      <c r="D27" s="6">
        <v>1657.70643</v>
      </c>
      <c r="E27" s="20">
        <f t="shared" si="0"/>
        <v>111.07733581926176</v>
      </c>
    </row>
    <row r="28" spans="1:10" ht="110.25" x14ac:dyDescent="0.25">
      <c r="A28" s="15" t="s">
        <v>49</v>
      </c>
      <c r="B28" s="5" t="s">
        <v>50</v>
      </c>
      <c r="C28" s="6">
        <v>539.45899999999995</v>
      </c>
      <c r="D28" s="6">
        <v>848.70266000000004</v>
      </c>
      <c r="E28" s="20">
        <f t="shared" si="0"/>
        <v>157.32477537681271</v>
      </c>
    </row>
    <row r="29" spans="1:10" ht="94.5" x14ac:dyDescent="0.25">
      <c r="A29" s="15" t="s">
        <v>51</v>
      </c>
      <c r="B29" s="5" t="s">
        <v>52</v>
      </c>
      <c r="C29" s="6">
        <v>275478.71075000003</v>
      </c>
      <c r="D29" s="6">
        <v>324374.98963999999</v>
      </c>
      <c r="E29" s="20">
        <f t="shared" si="0"/>
        <v>117.74956720135586</v>
      </c>
    </row>
    <row r="30" spans="1:10" ht="94.5" x14ac:dyDescent="0.25">
      <c r="A30" s="15" t="s">
        <v>53</v>
      </c>
      <c r="B30" s="5" t="s">
        <v>54</v>
      </c>
      <c r="C30" s="6">
        <v>99578.209350000005</v>
      </c>
      <c r="D30" s="6">
        <v>166071.55085999999</v>
      </c>
      <c r="E30" s="20">
        <f t="shared" si="0"/>
        <v>166.77499218356851</v>
      </c>
    </row>
    <row r="31" spans="1:10" ht="94.5" x14ac:dyDescent="0.25">
      <c r="A31" s="15" t="s">
        <v>55</v>
      </c>
      <c r="B31" s="5" t="s">
        <v>56</v>
      </c>
      <c r="C31" s="6">
        <v>-36979.263350000001</v>
      </c>
      <c r="D31" s="6">
        <v>-35541.471259999998</v>
      </c>
      <c r="E31" s="20">
        <f t="shared" si="0"/>
        <v>96.111896344738838</v>
      </c>
    </row>
    <row r="32" spans="1:10" ht="94.5" x14ac:dyDescent="0.25">
      <c r="A32" s="15" t="s">
        <v>57</v>
      </c>
      <c r="B32" s="5" t="s">
        <v>58</v>
      </c>
      <c r="C32" s="6">
        <v>-13367.017809999999</v>
      </c>
      <c r="D32" s="6">
        <v>-18196.308110000002</v>
      </c>
      <c r="E32" s="20">
        <f t="shared" si="0"/>
        <v>136.12840476944049</v>
      </c>
    </row>
    <row r="33" spans="1:10" ht="15.75" x14ac:dyDescent="0.25">
      <c r="A33" s="16" t="s">
        <v>59</v>
      </c>
      <c r="B33" s="17" t="s">
        <v>60</v>
      </c>
      <c r="C33" s="18">
        <v>537963.88491999998</v>
      </c>
      <c r="D33" s="18">
        <v>836054.51861999999</v>
      </c>
      <c r="E33" s="23">
        <f t="shared" si="0"/>
        <v>155.41090063031439</v>
      </c>
    </row>
    <row r="34" spans="1:10" ht="31.5" x14ac:dyDescent="0.25">
      <c r="A34" s="11" t="s">
        <v>61</v>
      </c>
      <c r="B34" s="12" t="s">
        <v>62</v>
      </c>
      <c r="C34" s="13">
        <v>534203.06174000003</v>
      </c>
      <c r="D34" s="13">
        <v>826052.05168999999</v>
      </c>
      <c r="E34" s="25">
        <f t="shared" si="0"/>
        <v>154.63259401759936</v>
      </c>
      <c r="F34" s="14"/>
      <c r="G34" s="14"/>
      <c r="H34" s="14"/>
      <c r="I34" s="14"/>
      <c r="J34" s="14"/>
    </row>
    <row r="35" spans="1:10" ht="31.5" x14ac:dyDescent="0.25">
      <c r="A35" s="15" t="s">
        <v>63</v>
      </c>
      <c r="B35" s="5" t="s">
        <v>64</v>
      </c>
      <c r="C35" s="6">
        <v>245261.95353</v>
      </c>
      <c r="D35" s="6">
        <v>412786.05202</v>
      </c>
      <c r="E35" s="20">
        <f t="shared" si="0"/>
        <v>168.30415238844159</v>
      </c>
    </row>
    <row r="36" spans="1:10" ht="47.25" x14ac:dyDescent="0.25">
      <c r="A36" s="15" t="s">
        <v>65</v>
      </c>
      <c r="B36" s="5" t="s">
        <v>66</v>
      </c>
      <c r="C36" s="6">
        <v>-33.298070000000003</v>
      </c>
      <c r="D36" s="6">
        <v>-10.37054</v>
      </c>
      <c r="E36" s="20">
        <f t="shared" si="0"/>
        <v>31.144567838316149</v>
      </c>
    </row>
    <row r="37" spans="1:10" ht="63" x14ac:dyDescent="0.25">
      <c r="A37" s="15" t="s">
        <v>67</v>
      </c>
      <c r="B37" s="5" t="s">
        <v>68</v>
      </c>
      <c r="C37" s="6">
        <v>289011.32117000001</v>
      </c>
      <c r="D37" s="6">
        <v>413249.65613999998</v>
      </c>
      <c r="E37" s="20">
        <f t="shared" ref="E37:E68" si="1">IF(AND(D37="",C37&lt;&gt;""),"0,0",(IF(C37="","",(D37/C37)*100)))</f>
        <v>142.98735927265682</v>
      </c>
    </row>
    <row r="38" spans="1:10" ht="47.25" x14ac:dyDescent="0.25">
      <c r="A38" s="15" t="s">
        <v>69</v>
      </c>
      <c r="B38" s="5" t="s">
        <v>70</v>
      </c>
      <c r="C38" s="6">
        <v>21.515609999999999</v>
      </c>
      <c r="D38" s="6">
        <v>-17.220880000000001</v>
      </c>
      <c r="E38" s="20">
        <f t="shared" si="1"/>
        <v>-80.039004239247703</v>
      </c>
    </row>
    <row r="39" spans="1:10" ht="31.5" x14ac:dyDescent="0.25">
      <c r="A39" s="15" t="s">
        <v>71</v>
      </c>
      <c r="B39" s="5" t="s">
        <v>72</v>
      </c>
      <c r="C39" s="6">
        <v>-58.430500000000002</v>
      </c>
      <c r="D39" s="6">
        <v>43.934950000000001</v>
      </c>
      <c r="E39" s="20">
        <f t="shared" si="1"/>
        <v>-75.191809072316687</v>
      </c>
    </row>
    <row r="40" spans="1:10" ht="15.75" x14ac:dyDescent="0.25">
      <c r="A40" s="15" t="s">
        <v>73</v>
      </c>
      <c r="B40" s="5" t="s">
        <v>74</v>
      </c>
      <c r="C40" s="6">
        <v>3760.8231799999999</v>
      </c>
      <c r="D40" s="6">
        <v>10002.466930000001</v>
      </c>
      <c r="E40" s="20">
        <f t="shared" si="1"/>
        <v>265.96482874262654</v>
      </c>
    </row>
    <row r="41" spans="1:10" ht="15.75" x14ac:dyDescent="0.25">
      <c r="A41" s="16" t="s">
        <v>75</v>
      </c>
      <c r="B41" s="17" t="s">
        <v>76</v>
      </c>
      <c r="C41" s="18">
        <v>1269192.8299400001</v>
      </c>
      <c r="D41" s="18">
        <v>1410988.75107</v>
      </c>
      <c r="E41" s="23">
        <f t="shared" si="1"/>
        <v>111.17213379914092</v>
      </c>
    </row>
    <row r="42" spans="1:10" ht="15.75" x14ac:dyDescent="0.25">
      <c r="A42" s="11" t="s">
        <v>77</v>
      </c>
      <c r="B42" s="12" t="s">
        <v>78</v>
      </c>
      <c r="C42" s="13">
        <v>1027022.53084</v>
      </c>
      <c r="D42" s="13">
        <v>1209828.01773</v>
      </c>
      <c r="E42" s="25">
        <f t="shared" si="1"/>
        <v>117.79955954232899</v>
      </c>
      <c r="F42" s="14"/>
      <c r="G42" s="14"/>
      <c r="H42" s="14"/>
      <c r="I42" s="14"/>
      <c r="J42" s="14"/>
    </row>
    <row r="43" spans="1:10" ht="31.5" x14ac:dyDescent="0.25">
      <c r="A43" s="15" t="s">
        <v>79</v>
      </c>
      <c r="B43" s="5" t="s">
        <v>80</v>
      </c>
      <c r="C43" s="6">
        <v>1009564.25635</v>
      </c>
      <c r="D43" s="6">
        <v>1177991.51346</v>
      </c>
      <c r="E43" s="20">
        <f t="shared" si="1"/>
        <v>116.68316365705493</v>
      </c>
    </row>
    <row r="44" spans="1:10" ht="31.5" x14ac:dyDescent="0.25">
      <c r="A44" s="15" t="s">
        <v>81</v>
      </c>
      <c r="B44" s="5" t="s">
        <v>82</v>
      </c>
      <c r="C44" s="6">
        <v>17458.27449</v>
      </c>
      <c r="D44" s="6">
        <v>31836.504270000001</v>
      </c>
      <c r="E44" s="20">
        <f t="shared" si="1"/>
        <v>182.35767966780318</v>
      </c>
    </row>
    <row r="45" spans="1:10" ht="15.75" x14ac:dyDescent="0.25">
      <c r="A45" s="11" t="s">
        <v>83</v>
      </c>
      <c r="B45" s="12" t="s">
        <v>84</v>
      </c>
      <c r="C45" s="13">
        <v>241792.2991</v>
      </c>
      <c r="D45" s="13">
        <v>201089.73334000001</v>
      </c>
      <c r="E45" s="25">
        <f t="shared" si="1"/>
        <v>83.166310130015219</v>
      </c>
      <c r="F45" s="14"/>
      <c r="G45" s="14"/>
      <c r="H45" s="14"/>
      <c r="I45" s="14"/>
      <c r="J45" s="14"/>
    </row>
    <row r="46" spans="1:10" ht="15.75" x14ac:dyDescent="0.25">
      <c r="A46" s="15" t="s">
        <v>85</v>
      </c>
      <c r="B46" s="5" t="s">
        <v>86</v>
      </c>
      <c r="C46" s="6">
        <v>68129.34779</v>
      </c>
      <c r="D46" s="6">
        <v>76573.218999999997</v>
      </c>
      <c r="E46" s="20">
        <f t="shared" si="1"/>
        <v>112.39388234865709</v>
      </c>
    </row>
    <row r="47" spans="1:10" ht="15.75" x14ac:dyDescent="0.25">
      <c r="A47" s="15" t="s">
        <v>87</v>
      </c>
      <c r="B47" s="5" t="s">
        <v>88</v>
      </c>
      <c r="C47" s="6">
        <v>173662.95131</v>
      </c>
      <c r="D47" s="6">
        <v>124516.51433999999</v>
      </c>
      <c r="E47" s="20">
        <f t="shared" si="1"/>
        <v>71.700102641771693</v>
      </c>
    </row>
    <row r="48" spans="1:10" ht="15.75" x14ac:dyDescent="0.25">
      <c r="A48" s="15" t="s">
        <v>89</v>
      </c>
      <c r="B48" s="5" t="s">
        <v>90</v>
      </c>
      <c r="C48" s="6">
        <v>378</v>
      </c>
      <c r="D48" s="6">
        <v>71</v>
      </c>
      <c r="E48" s="20">
        <f t="shared" si="1"/>
        <v>18.783068783068781</v>
      </c>
    </row>
    <row r="49" spans="1:10" ht="31.5" x14ac:dyDescent="0.25">
      <c r="A49" s="16" t="s">
        <v>91</v>
      </c>
      <c r="B49" s="17" t="s">
        <v>92</v>
      </c>
      <c r="C49" s="18">
        <v>403044.47184000001</v>
      </c>
      <c r="D49" s="18">
        <v>298864.51318000001</v>
      </c>
      <c r="E49" s="23">
        <f t="shared" si="1"/>
        <v>74.1517460382493</v>
      </c>
    </row>
    <row r="50" spans="1:10" ht="15.75" x14ac:dyDescent="0.25">
      <c r="A50" s="11" t="s">
        <v>93</v>
      </c>
      <c r="B50" s="12" t="s">
        <v>94</v>
      </c>
      <c r="C50" s="13">
        <v>165760.02580999999</v>
      </c>
      <c r="D50" s="13">
        <v>142880.20946000001</v>
      </c>
      <c r="E50" s="25">
        <f t="shared" si="1"/>
        <v>86.197024138844171</v>
      </c>
      <c r="F50" s="14"/>
      <c r="G50" s="14"/>
      <c r="H50" s="14"/>
      <c r="I50" s="14"/>
      <c r="J50" s="14"/>
    </row>
    <row r="51" spans="1:10" ht="15.75" x14ac:dyDescent="0.25">
      <c r="A51" s="15" t="s">
        <v>95</v>
      </c>
      <c r="B51" s="5" t="s">
        <v>96</v>
      </c>
      <c r="C51" s="6">
        <v>16701.54148</v>
      </c>
      <c r="D51" s="6">
        <v>12014.23043</v>
      </c>
      <c r="E51" s="20">
        <f t="shared" si="1"/>
        <v>71.934859691765411</v>
      </c>
    </row>
    <row r="52" spans="1:10" ht="110.25" x14ac:dyDescent="0.25">
      <c r="A52" s="15" t="s">
        <v>97</v>
      </c>
      <c r="B52" s="5" t="s">
        <v>98</v>
      </c>
      <c r="C52" s="6">
        <v>148313.77853000001</v>
      </c>
      <c r="D52" s="6">
        <v>129497.69961</v>
      </c>
      <c r="E52" s="20">
        <f t="shared" si="1"/>
        <v>87.313330489928816</v>
      </c>
    </row>
    <row r="53" spans="1:10" ht="31.5" x14ac:dyDescent="0.25">
      <c r="A53" s="15" t="s">
        <v>99</v>
      </c>
      <c r="B53" s="5" t="s">
        <v>100</v>
      </c>
      <c r="C53" s="6">
        <v>188.63579999999999</v>
      </c>
      <c r="D53" s="6">
        <v>285.55081000000001</v>
      </c>
      <c r="E53" s="20">
        <f t="shared" si="1"/>
        <v>151.37678531858748</v>
      </c>
    </row>
    <row r="54" spans="1:10" ht="78.75" x14ac:dyDescent="0.25">
      <c r="A54" s="15" t="s">
        <v>101</v>
      </c>
      <c r="B54" s="5" t="s">
        <v>102</v>
      </c>
      <c r="C54" s="6">
        <v>556.07000000000005</v>
      </c>
      <c r="D54" s="6">
        <v>1082.7286099999999</v>
      </c>
      <c r="E54" s="20">
        <f t="shared" si="1"/>
        <v>194.71084755516387</v>
      </c>
    </row>
    <row r="55" spans="1:10" ht="31.5" x14ac:dyDescent="0.25">
      <c r="A55" s="11" t="s">
        <v>103</v>
      </c>
      <c r="B55" s="12" t="s">
        <v>104</v>
      </c>
      <c r="C55" s="13">
        <v>237284.44602999999</v>
      </c>
      <c r="D55" s="13">
        <v>155984.30372</v>
      </c>
      <c r="E55" s="25">
        <f t="shared" si="1"/>
        <v>65.737264422413432</v>
      </c>
      <c r="F55" s="14"/>
      <c r="G55" s="14"/>
      <c r="H55" s="14"/>
      <c r="I55" s="14"/>
      <c r="J55" s="14"/>
    </row>
    <row r="56" spans="1:10" ht="15.75" x14ac:dyDescent="0.25">
      <c r="A56" s="15" t="s">
        <v>105</v>
      </c>
      <c r="B56" s="5" t="s">
        <v>106</v>
      </c>
      <c r="C56" s="6">
        <v>1974.5888500000001</v>
      </c>
      <c r="D56" s="6">
        <v>1342.07475</v>
      </c>
      <c r="E56" s="20">
        <f t="shared" si="1"/>
        <v>67.967301142209934</v>
      </c>
    </row>
    <row r="57" spans="1:10" ht="31.5" x14ac:dyDescent="0.25">
      <c r="A57" s="15" t="s">
        <v>107</v>
      </c>
      <c r="B57" s="5" t="s">
        <v>108</v>
      </c>
      <c r="C57" s="6">
        <v>229292.75195999999</v>
      </c>
      <c r="D57" s="6">
        <v>153539.70134999999</v>
      </c>
      <c r="E57" s="20">
        <f t="shared" si="1"/>
        <v>66.962300394381813</v>
      </c>
    </row>
    <row r="58" spans="1:10" ht="31.5" x14ac:dyDescent="0.25">
      <c r="A58" s="15" t="s">
        <v>109</v>
      </c>
      <c r="B58" s="5" t="s">
        <v>110</v>
      </c>
      <c r="C58" s="6">
        <v>6017.1052200000004</v>
      </c>
      <c r="D58" s="6">
        <v>1102.5276200000001</v>
      </c>
      <c r="E58" s="20">
        <f t="shared" si="1"/>
        <v>18.323223205992068</v>
      </c>
    </row>
    <row r="59" spans="1:10" ht="15.75" x14ac:dyDescent="0.25">
      <c r="A59" s="16" t="s">
        <v>111</v>
      </c>
      <c r="B59" s="17" t="s">
        <v>112</v>
      </c>
      <c r="C59" s="18">
        <v>64027.688999999998</v>
      </c>
      <c r="D59" s="18">
        <v>22494.796880000002</v>
      </c>
      <c r="E59" s="23">
        <f t="shared" si="1"/>
        <v>35.13292019644814</v>
      </c>
    </row>
    <row r="60" spans="1:10" ht="47.25" x14ac:dyDescent="0.25">
      <c r="A60" s="15" t="s">
        <v>113</v>
      </c>
      <c r="B60" s="5" t="s">
        <v>114</v>
      </c>
      <c r="C60" s="6">
        <v>8.7340999999999998</v>
      </c>
      <c r="D60" s="6">
        <v>5.7350000000000003</v>
      </c>
      <c r="E60" s="20">
        <f t="shared" si="1"/>
        <v>65.66217469458789</v>
      </c>
    </row>
    <row r="61" spans="1:10" ht="63" x14ac:dyDescent="0.25">
      <c r="A61" s="15" t="s">
        <v>115</v>
      </c>
      <c r="B61" s="5" t="s">
        <v>116</v>
      </c>
      <c r="C61" s="6">
        <v>1270.8755000000001</v>
      </c>
      <c r="D61" s="6">
        <v>1464.7550000000001</v>
      </c>
      <c r="E61" s="20">
        <f t="shared" si="1"/>
        <v>115.25558561794604</v>
      </c>
    </row>
    <row r="62" spans="1:10" ht="31.5" x14ac:dyDescent="0.25">
      <c r="A62" s="11" t="s">
        <v>117</v>
      </c>
      <c r="B62" s="12" t="s">
        <v>118</v>
      </c>
      <c r="C62" s="13">
        <v>33554.884140000002</v>
      </c>
      <c r="D62" s="13">
        <v>21024.30688</v>
      </c>
      <c r="E62" s="25">
        <f t="shared" si="1"/>
        <v>62.656472876738114</v>
      </c>
      <c r="F62" s="14"/>
      <c r="G62" s="14"/>
      <c r="H62" s="14"/>
      <c r="I62" s="14"/>
      <c r="J62" s="14"/>
    </row>
    <row r="63" spans="1:10" ht="78.75" x14ac:dyDescent="0.25">
      <c r="A63" s="15" t="s">
        <v>119</v>
      </c>
      <c r="B63" s="5" t="s">
        <v>120</v>
      </c>
      <c r="C63" s="6">
        <v>61.923999999999999</v>
      </c>
      <c r="D63" s="6"/>
      <c r="E63" s="20" t="str">
        <f t="shared" si="1"/>
        <v>0,0</v>
      </c>
    </row>
    <row r="64" spans="1:10" ht="47.25" x14ac:dyDescent="0.25">
      <c r="A64" s="15" t="s">
        <v>121</v>
      </c>
      <c r="B64" s="5" t="s">
        <v>122</v>
      </c>
      <c r="C64" s="6">
        <v>12470.38703</v>
      </c>
      <c r="D64" s="6">
        <v>11617.75488</v>
      </c>
      <c r="E64" s="20">
        <f t="shared" si="1"/>
        <v>93.162745086028025</v>
      </c>
    </row>
    <row r="65" spans="1:5" ht="63" x14ac:dyDescent="0.25">
      <c r="A65" s="15" t="s">
        <v>123</v>
      </c>
      <c r="B65" s="5" t="s">
        <v>124</v>
      </c>
      <c r="C65" s="6">
        <v>14815.26</v>
      </c>
      <c r="D65" s="6">
        <v>4469.47</v>
      </c>
      <c r="E65" s="20">
        <f t="shared" si="1"/>
        <v>30.168015951120669</v>
      </c>
    </row>
    <row r="66" spans="1:5" ht="31.5" x14ac:dyDescent="0.25">
      <c r="A66" s="15" t="s">
        <v>125</v>
      </c>
      <c r="B66" s="5" t="s">
        <v>126</v>
      </c>
      <c r="C66" s="6">
        <v>745.82210999999995</v>
      </c>
      <c r="D66" s="6">
        <v>680.78499999999997</v>
      </c>
      <c r="E66" s="20">
        <f t="shared" si="1"/>
        <v>91.279809336840387</v>
      </c>
    </row>
    <row r="67" spans="1:5" ht="63" x14ac:dyDescent="0.25">
      <c r="A67" s="15" t="s">
        <v>127</v>
      </c>
      <c r="B67" s="5" t="s">
        <v>128</v>
      </c>
      <c r="C67" s="6">
        <v>46.4</v>
      </c>
      <c r="D67" s="6">
        <v>46.4</v>
      </c>
      <c r="E67" s="20">
        <f t="shared" si="1"/>
        <v>100</v>
      </c>
    </row>
    <row r="68" spans="1:5" ht="31.5" x14ac:dyDescent="0.25">
      <c r="A68" s="15" t="s">
        <v>129</v>
      </c>
      <c r="B68" s="5" t="s">
        <v>130</v>
      </c>
      <c r="C68" s="6">
        <v>7.8</v>
      </c>
      <c r="D68" s="6">
        <v>0.8</v>
      </c>
      <c r="E68" s="20">
        <f t="shared" si="1"/>
        <v>10.256410256410257</v>
      </c>
    </row>
    <row r="69" spans="1:5" ht="94.5" x14ac:dyDescent="0.25">
      <c r="A69" s="15" t="s">
        <v>131</v>
      </c>
      <c r="B69" s="5" t="s">
        <v>132</v>
      </c>
      <c r="C69" s="6">
        <v>7.5</v>
      </c>
      <c r="D69" s="6">
        <v>12</v>
      </c>
      <c r="E69" s="20">
        <f t="shared" ref="E69:E100" si="2">IF(AND(D69="",C69&lt;&gt;""),"0,0",(IF(C69="","",(D69/C69)*100)))</f>
        <v>160</v>
      </c>
    </row>
    <row r="70" spans="1:5" ht="78.75" x14ac:dyDescent="0.25">
      <c r="A70" s="15" t="s">
        <v>133</v>
      </c>
      <c r="B70" s="5" t="s">
        <v>134</v>
      </c>
      <c r="C70" s="6">
        <v>1753.6</v>
      </c>
      <c r="D70" s="6">
        <v>845.8</v>
      </c>
      <c r="E70" s="20">
        <f t="shared" si="2"/>
        <v>48.232208029197082</v>
      </c>
    </row>
    <row r="71" spans="1:5" ht="157.5" x14ac:dyDescent="0.25">
      <c r="A71" s="15" t="s">
        <v>135</v>
      </c>
      <c r="B71" s="5" t="s">
        <v>136</v>
      </c>
      <c r="C71" s="6">
        <v>3162.5160000000001</v>
      </c>
      <c r="D71" s="6">
        <v>3188.7919999999999</v>
      </c>
      <c r="E71" s="20">
        <f t="shared" si="2"/>
        <v>100.83085745653145</v>
      </c>
    </row>
    <row r="72" spans="1:5" ht="78.75" x14ac:dyDescent="0.25">
      <c r="A72" s="15" t="s">
        <v>137</v>
      </c>
      <c r="B72" s="5" t="s">
        <v>138</v>
      </c>
      <c r="C72" s="6">
        <v>80</v>
      </c>
      <c r="D72" s="6">
        <v>75.2</v>
      </c>
      <c r="E72" s="20">
        <f t="shared" si="2"/>
        <v>94</v>
      </c>
    </row>
    <row r="73" spans="1:5" ht="31.5" x14ac:dyDescent="0.25">
      <c r="A73" s="15" t="s">
        <v>139</v>
      </c>
      <c r="B73" s="5" t="s">
        <v>140</v>
      </c>
      <c r="C73" s="6">
        <v>11.175000000000001</v>
      </c>
      <c r="D73" s="6">
        <v>12.305</v>
      </c>
      <c r="E73" s="20">
        <f t="shared" si="2"/>
        <v>110.11185682326621</v>
      </c>
    </row>
    <row r="74" spans="1:5" ht="63" x14ac:dyDescent="0.25">
      <c r="A74" s="15" t="s">
        <v>141</v>
      </c>
      <c r="B74" s="5" t="s">
        <v>142</v>
      </c>
      <c r="C74" s="6"/>
      <c r="D74" s="6"/>
      <c r="E74" s="20" t="str">
        <f t="shared" si="2"/>
        <v/>
      </c>
    </row>
    <row r="75" spans="1:5" ht="78.75" x14ac:dyDescent="0.25">
      <c r="A75" s="15" t="s">
        <v>143</v>
      </c>
      <c r="B75" s="5" t="s">
        <v>144</v>
      </c>
      <c r="C75" s="6">
        <v>22.5</v>
      </c>
      <c r="D75" s="6">
        <v>45</v>
      </c>
      <c r="E75" s="20">
        <f t="shared" si="2"/>
        <v>200</v>
      </c>
    </row>
    <row r="76" spans="1:5" ht="63" x14ac:dyDescent="0.25">
      <c r="A76" s="15" t="s">
        <v>145</v>
      </c>
      <c r="B76" s="5" t="s">
        <v>146</v>
      </c>
      <c r="C76" s="6">
        <v>370</v>
      </c>
      <c r="D76" s="6">
        <v>30</v>
      </c>
      <c r="E76" s="20">
        <f t="shared" si="2"/>
        <v>8.1081081081081088</v>
      </c>
    </row>
    <row r="77" spans="1:5" ht="31.5" x14ac:dyDescent="0.25">
      <c r="A77" s="16" t="s">
        <v>147</v>
      </c>
      <c r="B77" s="17" t="s">
        <v>148</v>
      </c>
      <c r="C77" s="18">
        <v>1.09694</v>
      </c>
      <c r="D77" s="18">
        <v>4.8855500000000003</v>
      </c>
      <c r="E77" s="23">
        <f t="shared" si="2"/>
        <v>445.37987492479078</v>
      </c>
    </row>
    <row r="78" spans="1:5" ht="31.5" x14ac:dyDescent="0.25">
      <c r="A78" s="16" t="s">
        <v>149</v>
      </c>
      <c r="B78" s="17" t="s">
        <v>150</v>
      </c>
      <c r="C78" s="18">
        <v>40598.854850000003</v>
      </c>
      <c r="D78" s="18">
        <v>225180.79087</v>
      </c>
      <c r="E78" s="23">
        <f t="shared" si="2"/>
        <v>554.6481340470616</v>
      </c>
    </row>
    <row r="79" spans="1:5" ht="47.25" x14ac:dyDescent="0.25">
      <c r="A79" s="15" t="s">
        <v>151</v>
      </c>
      <c r="B79" s="5" t="s">
        <v>152</v>
      </c>
      <c r="C79" s="6">
        <v>310.8141</v>
      </c>
      <c r="D79" s="6"/>
      <c r="E79" s="20" t="str">
        <f t="shared" si="2"/>
        <v>0,0</v>
      </c>
    </row>
    <row r="80" spans="1:5" ht="47.25" x14ac:dyDescent="0.25">
      <c r="A80" s="15" t="s">
        <v>153</v>
      </c>
      <c r="B80" s="5" t="s">
        <v>154</v>
      </c>
      <c r="C80" s="6">
        <v>10486.277959999999</v>
      </c>
      <c r="D80" s="6">
        <v>191624.22704999999</v>
      </c>
      <c r="E80" s="20">
        <f t="shared" si="2"/>
        <v>1827.3807711463714</v>
      </c>
    </row>
    <row r="81" spans="1:10" ht="31.5" x14ac:dyDescent="0.25">
      <c r="A81" s="15" t="s">
        <v>155</v>
      </c>
      <c r="B81" s="5" t="s">
        <v>156</v>
      </c>
      <c r="C81" s="6">
        <v>6159.5890499999996</v>
      </c>
      <c r="D81" s="6">
        <v>12349.657520000001</v>
      </c>
      <c r="E81" s="20">
        <f t="shared" si="2"/>
        <v>200.49482879056683</v>
      </c>
    </row>
    <row r="82" spans="1:10" ht="78.75" x14ac:dyDescent="0.25">
      <c r="A82" s="11" t="s">
        <v>157</v>
      </c>
      <c r="B82" s="12" t="s">
        <v>158</v>
      </c>
      <c r="C82" s="13">
        <v>5249.7345100000002</v>
      </c>
      <c r="D82" s="13">
        <v>4278.2026500000002</v>
      </c>
      <c r="E82" s="25">
        <f t="shared" si="2"/>
        <v>81.493695383083292</v>
      </c>
      <c r="F82" s="14"/>
      <c r="G82" s="14"/>
      <c r="H82" s="14"/>
      <c r="I82" s="14"/>
      <c r="J82" s="14"/>
    </row>
    <row r="83" spans="1:10" ht="78.75" x14ac:dyDescent="0.25">
      <c r="A83" s="15" t="s">
        <v>159</v>
      </c>
      <c r="B83" s="5" t="s">
        <v>160</v>
      </c>
      <c r="C83" s="6">
        <v>3920.3027400000001</v>
      </c>
      <c r="D83" s="6">
        <v>3747.6034300000001</v>
      </c>
      <c r="E83" s="20">
        <f t="shared" si="2"/>
        <v>95.594745573144181</v>
      </c>
    </row>
    <row r="84" spans="1:10" ht="63" x14ac:dyDescent="0.25">
      <c r="A84" s="15" t="s">
        <v>161</v>
      </c>
      <c r="B84" s="5" t="s">
        <v>162</v>
      </c>
      <c r="C84" s="6">
        <v>63.613599999999998</v>
      </c>
      <c r="D84" s="6">
        <v>38.77328</v>
      </c>
      <c r="E84" s="20">
        <f t="shared" si="2"/>
        <v>60.951243130399789</v>
      </c>
    </row>
    <row r="85" spans="1:10" ht="31.5" x14ac:dyDescent="0.25">
      <c r="A85" s="15" t="s">
        <v>163</v>
      </c>
      <c r="B85" s="5" t="s">
        <v>164</v>
      </c>
      <c r="C85" s="6">
        <v>1265.81817</v>
      </c>
      <c r="D85" s="6">
        <v>491.82594</v>
      </c>
      <c r="E85" s="20">
        <f t="shared" si="2"/>
        <v>38.854390911452946</v>
      </c>
    </row>
    <row r="86" spans="1:10" ht="94.5" x14ac:dyDescent="0.25">
      <c r="A86" s="15" t="s">
        <v>165</v>
      </c>
      <c r="B86" s="5" t="s">
        <v>166</v>
      </c>
      <c r="C86" s="6">
        <v>33.904490000000003</v>
      </c>
      <c r="D86" s="6">
        <v>389.529</v>
      </c>
      <c r="E86" s="20">
        <f t="shared" si="2"/>
        <v>1148.9009272813128</v>
      </c>
    </row>
    <row r="87" spans="1:10" ht="47.25" x14ac:dyDescent="0.25">
      <c r="A87" s="15" t="s">
        <v>167</v>
      </c>
      <c r="B87" s="5" t="s">
        <v>168</v>
      </c>
      <c r="C87" s="6">
        <v>11665.137280000001</v>
      </c>
      <c r="D87" s="6">
        <v>15366.183370000001</v>
      </c>
      <c r="E87" s="20">
        <f t="shared" si="2"/>
        <v>131.72741135541955</v>
      </c>
    </row>
    <row r="88" spans="1:10" ht="94.5" x14ac:dyDescent="0.25">
      <c r="A88" s="15" t="s">
        <v>169</v>
      </c>
      <c r="B88" s="5" t="s">
        <v>170</v>
      </c>
      <c r="C88" s="6">
        <v>6314.9283699999996</v>
      </c>
      <c r="D88" s="6">
        <v>998.97301000000004</v>
      </c>
      <c r="E88" s="20">
        <f t="shared" si="2"/>
        <v>15.819229474490463</v>
      </c>
    </row>
    <row r="89" spans="1:10" ht="78.75" x14ac:dyDescent="0.25">
      <c r="A89" s="15" t="s">
        <v>171</v>
      </c>
      <c r="B89" s="5" t="s">
        <v>172</v>
      </c>
      <c r="C89" s="6">
        <v>378.46908999999999</v>
      </c>
      <c r="D89" s="6">
        <v>174.01827</v>
      </c>
      <c r="E89" s="20">
        <f t="shared" si="2"/>
        <v>45.979519754175961</v>
      </c>
    </row>
    <row r="90" spans="1:10" ht="15.75" x14ac:dyDescent="0.25">
      <c r="A90" s="16" t="s">
        <v>173</v>
      </c>
      <c r="B90" s="17" t="s">
        <v>174</v>
      </c>
      <c r="C90" s="18">
        <v>29730.005720000001</v>
      </c>
      <c r="D90" s="18">
        <v>63596.149239999999</v>
      </c>
      <c r="E90" s="23">
        <f t="shared" si="2"/>
        <v>213.91233435659086</v>
      </c>
    </row>
    <row r="91" spans="1:10" ht="15.75" x14ac:dyDescent="0.25">
      <c r="A91" s="11" t="s">
        <v>175</v>
      </c>
      <c r="B91" s="12" t="s">
        <v>176</v>
      </c>
      <c r="C91" s="13">
        <v>12602.73999</v>
      </c>
      <c r="D91" s="13">
        <v>54385.930959999998</v>
      </c>
      <c r="E91" s="25">
        <f t="shared" si="2"/>
        <v>431.54053010023256</v>
      </c>
      <c r="F91" s="14"/>
      <c r="G91" s="14"/>
      <c r="H91" s="14"/>
      <c r="I91" s="14"/>
      <c r="J91" s="14"/>
    </row>
    <row r="92" spans="1:10" ht="31.5" x14ac:dyDescent="0.25">
      <c r="A92" s="15" t="s">
        <v>177</v>
      </c>
      <c r="B92" s="5" t="s">
        <v>178</v>
      </c>
      <c r="C92" s="6">
        <v>1347.9271900000001</v>
      </c>
      <c r="D92" s="6">
        <v>4700.42929</v>
      </c>
      <c r="E92" s="20">
        <f t="shared" si="2"/>
        <v>348.7153701528938</v>
      </c>
    </row>
    <row r="93" spans="1:10" ht="15.75" x14ac:dyDescent="0.25">
      <c r="A93" s="15" t="s">
        <v>179</v>
      </c>
      <c r="B93" s="5" t="s">
        <v>180</v>
      </c>
      <c r="C93" s="6">
        <v>363.37945999999999</v>
      </c>
      <c r="D93" s="6">
        <v>39288.305760000003</v>
      </c>
      <c r="E93" s="20">
        <f t="shared" si="2"/>
        <v>10811.922545099276</v>
      </c>
    </row>
    <row r="94" spans="1:10" ht="15.75" x14ac:dyDescent="0.25">
      <c r="A94" s="15" t="s">
        <v>181</v>
      </c>
      <c r="B94" s="5" t="s">
        <v>182</v>
      </c>
      <c r="C94" s="6">
        <v>10402.988139999999</v>
      </c>
      <c r="D94" s="6">
        <v>8488.7040099999995</v>
      </c>
      <c r="E94" s="20">
        <f t="shared" si="2"/>
        <v>81.59870890711214</v>
      </c>
    </row>
    <row r="95" spans="1:10" ht="15.75" x14ac:dyDescent="0.25">
      <c r="A95" s="15" t="s">
        <v>183</v>
      </c>
      <c r="B95" s="5" t="s">
        <v>184</v>
      </c>
      <c r="C95" s="6">
        <v>479.15530000000001</v>
      </c>
      <c r="D95" s="6">
        <v>1908.4919</v>
      </c>
      <c r="E95" s="20">
        <f t="shared" si="2"/>
        <v>398.30341018872167</v>
      </c>
    </row>
    <row r="96" spans="1:10" ht="31.5" x14ac:dyDescent="0.25">
      <c r="A96" s="4" t="s">
        <v>511</v>
      </c>
      <c r="B96" s="5" t="s">
        <v>512</v>
      </c>
      <c r="C96" s="6">
        <v>9.2898999999999994</v>
      </c>
      <c r="D96" s="6"/>
      <c r="E96" s="20">
        <v>0</v>
      </c>
    </row>
    <row r="97" spans="1:10" ht="15.75" x14ac:dyDescent="0.25">
      <c r="A97" s="11" t="s">
        <v>185</v>
      </c>
      <c r="B97" s="12" t="s">
        <v>186</v>
      </c>
      <c r="C97" s="13">
        <v>8385.9287999999997</v>
      </c>
      <c r="D97" s="13">
        <v>2911.6267200000002</v>
      </c>
      <c r="E97" s="25">
        <f t="shared" ref="E97:E108" si="3">IF(AND(D97="",C97&lt;&gt;""),"0,0",(IF(C97="","",(D97/C97)*100)))</f>
        <v>34.720384461170248</v>
      </c>
      <c r="F97" s="14"/>
      <c r="G97" s="14"/>
      <c r="H97" s="14"/>
      <c r="I97" s="14"/>
      <c r="J97" s="14"/>
    </row>
    <row r="98" spans="1:10" ht="47.25" x14ac:dyDescent="0.25">
      <c r="A98" s="15" t="s">
        <v>187</v>
      </c>
      <c r="B98" s="5" t="s">
        <v>188</v>
      </c>
      <c r="C98" s="6">
        <v>5600.8574399999998</v>
      </c>
      <c r="D98" s="6">
        <v>189.3</v>
      </c>
      <c r="E98" s="20">
        <f t="shared" si="3"/>
        <v>3.3798396411246636</v>
      </c>
    </row>
    <row r="99" spans="1:10" ht="31.5" x14ac:dyDescent="0.25">
      <c r="A99" s="15" t="s">
        <v>189</v>
      </c>
      <c r="B99" s="5" t="s">
        <v>190</v>
      </c>
      <c r="C99" s="6">
        <v>2612.0713599999999</v>
      </c>
      <c r="D99" s="6">
        <v>2222.32672</v>
      </c>
      <c r="E99" s="20">
        <f t="shared" si="3"/>
        <v>85.07909676709599</v>
      </c>
    </row>
    <row r="100" spans="1:10" ht="110.25" x14ac:dyDescent="0.25">
      <c r="A100" s="15" t="s">
        <v>191</v>
      </c>
      <c r="B100" s="5" t="s">
        <v>192</v>
      </c>
      <c r="C100" s="6">
        <v>100</v>
      </c>
      <c r="D100" s="6">
        <v>500</v>
      </c>
      <c r="E100" s="20">
        <f t="shared" si="3"/>
        <v>500</v>
      </c>
    </row>
    <row r="101" spans="1:10" ht="31.5" x14ac:dyDescent="0.25">
      <c r="A101" s="15" t="s">
        <v>193</v>
      </c>
      <c r="B101" s="5" t="s">
        <v>194</v>
      </c>
      <c r="C101" s="6">
        <v>73</v>
      </c>
      <c r="D101" s="6"/>
      <c r="E101" s="20" t="str">
        <f t="shared" si="3"/>
        <v>0,0</v>
      </c>
    </row>
    <row r="102" spans="1:10" ht="15.75" x14ac:dyDescent="0.25">
      <c r="A102" s="11" t="s">
        <v>195</v>
      </c>
      <c r="B102" s="12" t="s">
        <v>196</v>
      </c>
      <c r="C102" s="13">
        <v>8741.3369299999995</v>
      </c>
      <c r="D102" s="13">
        <v>6298.5915599999998</v>
      </c>
      <c r="E102" s="25">
        <f t="shared" si="3"/>
        <v>72.055242927239505</v>
      </c>
      <c r="F102" s="14"/>
      <c r="G102" s="14"/>
      <c r="H102" s="14"/>
      <c r="I102" s="14"/>
      <c r="J102" s="14"/>
    </row>
    <row r="103" spans="1:10" ht="47.25" x14ac:dyDescent="0.25">
      <c r="A103" s="15" t="s">
        <v>197</v>
      </c>
      <c r="B103" s="5" t="s">
        <v>198</v>
      </c>
      <c r="C103" s="6">
        <v>4995.4695400000001</v>
      </c>
      <c r="D103" s="6">
        <v>25.972999999999999</v>
      </c>
      <c r="E103" s="20">
        <f t="shared" si="3"/>
        <v>0.51993110541516774</v>
      </c>
    </row>
    <row r="104" spans="1:10" ht="31.5" x14ac:dyDescent="0.25">
      <c r="A104" s="15" t="s">
        <v>199</v>
      </c>
      <c r="B104" s="5" t="s">
        <v>200</v>
      </c>
      <c r="C104" s="6">
        <v>2286.6317300000001</v>
      </c>
      <c r="D104" s="6">
        <v>5614.0955899999999</v>
      </c>
      <c r="E104" s="20">
        <f t="shared" si="3"/>
        <v>245.51813553291328</v>
      </c>
    </row>
    <row r="105" spans="1:10" ht="47.25" x14ac:dyDescent="0.25">
      <c r="A105" s="15" t="s">
        <v>201</v>
      </c>
      <c r="B105" s="5" t="s">
        <v>202</v>
      </c>
      <c r="C105" s="6">
        <v>1459.2356600000001</v>
      </c>
      <c r="D105" s="6">
        <v>658.52296999999999</v>
      </c>
      <c r="E105" s="20">
        <f t="shared" si="3"/>
        <v>45.127938416746197</v>
      </c>
    </row>
    <row r="106" spans="1:10" ht="15.75" x14ac:dyDescent="0.25">
      <c r="A106" s="16" t="s">
        <v>203</v>
      </c>
      <c r="B106" s="17" t="s">
        <v>204</v>
      </c>
      <c r="C106" s="18">
        <v>618405.80568999995</v>
      </c>
      <c r="D106" s="18">
        <v>87226.360339999999</v>
      </c>
      <c r="E106" s="23">
        <f t="shared" si="3"/>
        <v>14.105035809402736</v>
      </c>
    </row>
    <row r="107" spans="1:10" ht="15.75" x14ac:dyDescent="0.25">
      <c r="A107" s="11" t="s">
        <v>205</v>
      </c>
      <c r="B107" s="12" t="s">
        <v>206</v>
      </c>
      <c r="C107" s="13">
        <v>17115.799609999998</v>
      </c>
      <c r="D107" s="13">
        <v>22075.170310000001</v>
      </c>
      <c r="E107" s="25">
        <f t="shared" si="3"/>
        <v>128.97539590906675</v>
      </c>
      <c r="F107" s="14"/>
      <c r="G107" s="14"/>
      <c r="H107" s="14"/>
      <c r="I107" s="14"/>
      <c r="J107" s="14"/>
    </row>
    <row r="108" spans="1:10" ht="47.25" x14ac:dyDescent="0.25">
      <c r="A108" s="15" t="s">
        <v>207</v>
      </c>
      <c r="B108" s="5" t="s">
        <v>208</v>
      </c>
      <c r="C108" s="6">
        <v>34.695</v>
      </c>
      <c r="D108" s="6">
        <v>18.785</v>
      </c>
      <c r="E108" s="20">
        <f t="shared" si="3"/>
        <v>54.143248306672433</v>
      </c>
    </row>
    <row r="109" spans="1:10" ht="31.5" x14ac:dyDescent="0.25">
      <c r="A109" s="15" t="s">
        <v>513</v>
      </c>
      <c r="B109" s="5" t="s">
        <v>514</v>
      </c>
      <c r="C109" s="6">
        <v>85.995000000000005</v>
      </c>
      <c r="D109" s="6"/>
      <c r="E109" s="20"/>
    </row>
    <row r="110" spans="1:10" ht="31.5" x14ac:dyDescent="0.25">
      <c r="A110" s="15" t="s">
        <v>515</v>
      </c>
      <c r="B110" s="5" t="s">
        <v>516</v>
      </c>
      <c r="C110" s="6">
        <v>0.05</v>
      </c>
      <c r="D110" s="6"/>
      <c r="E110" s="20"/>
    </row>
    <row r="111" spans="1:10" ht="78.75" x14ac:dyDescent="0.25">
      <c r="A111" s="15" t="s">
        <v>209</v>
      </c>
      <c r="B111" s="5" t="s">
        <v>210</v>
      </c>
      <c r="C111" s="6">
        <v>264.10000000000002</v>
      </c>
      <c r="D111" s="6">
        <v>219.8</v>
      </c>
      <c r="E111" s="20">
        <f>IF(AND(D111="",C111&lt;&gt;""),"0,0",(IF(C111="","",(D111/C111)*100)))</f>
        <v>83.226050738356676</v>
      </c>
    </row>
    <row r="112" spans="1:10" ht="63" x14ac:dyDescent="0.25">
      <c r="A112" s="15" t="s">
        <v>211</v>
      </c>
      <c r="B112" s="5" t="s">
        <v>212</v>
      </c>
      <c r="C112" s="6"/>
      <c r="D112" s="6"/>
      <c r="E112" s="20" t="str">
        <f>IF(AND(D112="",C112&lt;&gt;""),"0,0",(IF(C112="","",(D112/C112)*100)))</f>
        <v/>
      </c>
    </row>
    <row r="113" spans="1:10" ht="31.5" x14ac:dyDescent="0.25">
      <c r="A113" s="15" t="s">
        <v>213</v>
      </c>
      <c r="B113" s="5" t="s">
        <v>214</v>
      </c>
      <c r="C113" s="6">
        <v>16730.959610000002</v>
      </c>
      <c r="D113" s="6">
        <v>21836.585309999999</v>
      </c>
      <c r="E113" s="20">
        <f>IF(AND(D113="",C113&lt;&gt;""),"0,0",(IF(C113="","",(D113/C113)*100)))</f>
        <v>130.51603625262709</v>
      </c>
    </row>
    <row r="114" spans="1:10" ht="15.75" x14ac:dyDescent="0.25">
      <c r="A114" s="11" t="s">
        <v>215</v>
      </c>
      <c r="B114" s="12" t="s">
        <v>216</v>
      </c>
      <c r="C114" s="13">
        <v>601290.00607999996</v>
      </c>
      <c r="D114" s="13">
        <v>65151.190029999998</v>
      </c>
      <c r="E114" s="25">
        <f>IF(AND(D114="",C114&lt;&gt;""),"0,0",(IF(C114="","",(D114/C114)*100)))</f>
        <v>10.8352358048891</v>
      </c>
      <c r="F114" s="14"/>
      <c r="G114" s="14"/>
      <c r="H114" s="14"/>
      <c r="I114" s="14"/>
      <c r="J114" s="14"/>
    </row>
    <row r="115" spans="1:10" ht="47.25" x14ac:dyDescent="0.25">
      <c r="A115" s="15" t="s">
        <v>217</v>
      </c>
      <c r="B115" s="5" t="s">
        <v>218</v>
      </c>
      <c r="C115" s="6">
        <v>0.35499999999999998</v>
      </c>
      <c r="D115" s="6"/>
      <c r="E115" s="20" t="str">
        <f>IF(AND(D115="",C115&lt;&gt;""),"0,0",(IF(C115="","",(D115/C115)*100)))</f>
        <v>0,0</v>
      </c>
    </row>
    <row r="116" spans="1:10" ht="31.5" x14ac:dyDescent="0.25">
      <c r="A116" s="15" t="s">
        <v>517</v>
      </c>
      <c r="B116" s="5" t="s">
        <v>518</v>
      </c>
      <c r="C116" s="6">
        <v>827.62342999999998</v>
      </c>
      <c r="D116" s="6"/>
      <c r="E116" s="20"/>
    </row>
    <row r="117" spans="1:10" ht="31.5" x14ac:dyDescent="0.25">
      <c r="A117" s="15" t="s">
        <v>219</v>
      </c>
      <c r="B117" s="5" t="s">
        <v>220</v>
      </c>
      <c r="C117" s="6">
        <v>600462.02764999995</v>
      </c>
      <c r="D117" s="6">
        <v>65151.190029999998</v>
      </c>
      <c r="E117" s="20">
        <f t="shared" ref="E117:E144" si="4">IF(AND(D117="",C117&lt;&gt;""),"0,0",(IF(C117="","",(D117/C117)*100)))</f>
        <v>10.850176535721859</v>
      </c>
    </row>
    <row r="118" spans="1:10" ht="15.75" x14ac:dyDescent="0.25">
      <c r="A118" s="16" t="s">
        <v>221</v>
      </c>
      <c r="B118" s="17" t="s">
        <v>222</v>
      </c>
      <c r="C118" s="18">
        <v>13104.392320000001</v>
      </c>
      <c r="D118" s="18">
        <v>27220.883969999999</v>
      </c>
      <c r="E118" s="23">
        <f t="shared" si="4"/>
        <v>207.72335950637961</v>
      </c>
    </row>
    <row r="119" spans="1:10" ht="94.5" x14ac:dyDescent="0.25">
      <c r="A119" s="15" t="s">
        <v>223</v>
      </c>
      <c r="B119" s="5" t="s">
        <v>224</v>
      </c>
      <c r="C119" s="6">
        <v>61.326740000000001</v>
      </c>
      <c r="D119" s="6">
        <v>254.98737</v>
      </c>
      <c r="E119" s="20">
        <f t="shared" si="4"/>
        <v>415.78497405862436</v>
      </c>
    </row>
    <row r="120" spans="1:10" ht="47.25" x14ac:dyDescent="0.25">
      <c r="A120" s="15" t="s">
        <v>225</v>
      </c>
      <c r="B120" s="5" t="s">
        <v>226</v>
      </c>
      <c r="C120" s="6">
        <v>13043.06558</v>
      </c>
      <c r="D120" s="6">
        <v>26965.8966</v>
      </c>
      <c r="E120" s="20">
        <f t="shared" si="4"/>
        <v>206.74508178007639</v>
      </c>
    </row>
    <row r="121" spans="1:10" ht="15.75" x14ac:dyDescent="0.25">
      <c r="A121" s="16" t="s">
        <v>227</v>
      </c>
      <c r="B121" s="17" t="s">
        <v>228</v>
      </c>
      <c r="C121" s="18">
        <v>624.75199999999995</v>
      </c>
      <c r="D121" s="18">
        <v>550.79399999999998</v>
      </c>
      <c r="E121" s="23">
        <f t="shared" si="4"/>
        <v>88.162022690603635</v>
      </c>
    </row>
    <row r="122" spans="1:10" ht="31.5" x14ac:dyDescent="0.25">
      <c r="A122" s="15" t="s">
        <v>229</v>
      </c>
      <c r="B122" s="5" t="s">
        <v>230</v>
      </c>
      <c r="C122" s="6">
        <v>529.05499999999995</v>
      </c>
      <c r="D122" s="6">
        <v>455.09699999999998</v>
      </c>
      <c r="E122" s="20">
        <f t="shared" si="4"/>
        <v>86.020735084254014</v>
      </c>
    </row>
    <row r="123" spans="1:10" ht="78.75" x14ac:dyDescent="0.25">
      <c r="A123" s="15" t="s">
        <v>231</v>
      </c>
      <c r="B123" s="5" t="s">
        <v>232</v>
      </c>
      <c r="C123" s="6">
        <v>95.697000000000003</v>
      </c>
      <c r="D123" s="6">
        <v>95.697000000000003</v>
      </c>
      <c r="E123" s="20">
        <f t="shared" si="4"/>
        <v>100</v>
      </c>
    </row>
    <row r="124" spans="1:10" ht="15.75" x14ac:dyDescent="0.25">
      <c r="A124" s="16" t="s">
        <v>233</v>
      </c>
      <c r="B124" s="17" t="s">
        <v>234</v>
      </c>
      <c r="C124" s="18">
        <v>137687.04339000001</v>
      </c>
      <c r="D124" s="18">
        <v>216558.27789</v>
      </c>
      <c r="E124" s="23">
        <f t="shared" si="4"/>
        <v>157.28297489589954</v>
      </c>
    </row>
    <row r="125" spans="1:10" ht="31.5" x14ac:dyDescent="0.25">
      <c r="A125" s="11" t="s">
        <v>235</v>
      </c>
      <c r="B125" s="12" t="s">
        <v>236</v>
      </c>
      <c r="C125" s="13">
        <v>130545.80733</v>
      </c>
      <c r="D125" s="13">
        <v>206393.20532000001</v>
      </c>
      <c r="E125" s="25">
        <f t="shared" si="4"/>
        <v>158.10021749551044</v>
      </c>
      <c r="F125" s="14"/>
      <c r="G125" s="14"/>
      <c r="H125" s="14"/>
      <c r="I125" s="14"/>
      <c r="J125" s="14"/>
    </row>
    <row r="126" spans="1:10" ht="78.75" x14ac:dyDescent="0.25">
      <c r="A126" s="15" t="s">
        <v>237</v>
      </c>
      <c r="B126" s="5" t="s">
        <v>238</v>
      </c>
      <c r="C126" s="6">
        <v>233.39</v>
      </c>
      <c r="D126" s="6">
        <v>154.17574999999999</v>
      </c>
      <c r="E126" s="20">
        <f t="shared" si="4"/>
        <v>66.059278460945208</v>
      </c>
    </row>
    <row r="127" spans="1:10" ht="94.5" x14ac:dyDescent="0.25">
      <c r="A127" s="15" t="s">
        <v>239</v>
      </c>
      <c r="B127" s="5" t="s">
        <v>240</v>
      </c>
      <c r="C127" s="6">
        <v>315.8852</v>
      </c>
      <c r="D127" s="6">
        <v>412.57058999999998</v>
      </c>
      <c r="E127" s="20">
        <f t="shared" si="4"/>
        <v>130.6077619337658</v>
      </c>
    </row>
    <row r="128" spans="1:10" ht="94.5" x14ac:dyDescent="0.25">
      <c r="A128" s="15" t="s">
        <v>241</v>
      </c>
      <c r="B128" s="5" t="s">
        <v>242</v>
      </c>
      <c r="C128" s="6">
        <v>938</v>
      </c>
      <c r="D128" s="6">
        <v>270.14758999999998</v>
      </c>
      <c r="E128" s="20">
        <f t="shared" si="4"/>
        <v>28.800382729211083</v>
      </c>
    </row>
    <row r="129" spans="1:5" ht="78.75" x14ac:dyDescent="0.25">
      <c r="A129" s="15" t="s">
        <v>243</v>
      </c>
      <c r="B129" s="5" t="s">
        <v>244</v>
      </c>
      <c r="C129" s="6">
        <v>127.33824</v>
      </c>
      <c r="D129" s="6">
        <v>18.104700000000001</v>
      </c>
      <c r="E129" s="20">
        <f t="shared" si="4"/>
        <v>14.217802916076113</v>
      </c>
    </row>
    <row r="130" spans="1:5" ht="94.5" x14ac:dyDescent="0.25">
      <c r="A130" s="15" t="s">
        <v>245</v>
      </c>
      <c r="B130" s="5" t="s">
        <v>246</v>
      </c>
      <c r="C130" s="6">
        <v>1291.51847</v>
      </c>
      <c r="D130" s="6">
        <v>1753.75164</v>
      </c>
      <c r="E130" s="20">
        <f t="shared" si="4"/>
        <v>135.78990008559458</v>
      </c>
    </row>
    <row r="131" spans="1:5" ht="78.75" x14ac:dyDescent="0.25">
      <c r="A131" s="15" t="s">
        <v>247</v>
      </c>
      <c r="B131" s="5" t="s">
        <v>248</v>
      </c>
      <c r="C131" s="6">
        <v>2591.0744599999998</v>
      </c>
      <c r="D131" s="6">
        <v>486.30781999999999</v>
      </c>
      <c r="E131" s="20">
        <f t="shared" si="4"/>
        <v>18.768577573027372</v>
      </c>
    </row>
    <row r="132" spans="1:5" ht="94.5" x14ac:dyDescent="0.25">
      <c r="A132" s="15" t="s">
        <v>249</v>
      </c>
      <c r="B132" s="5" t="s">
        <v>250</v>
      </c>
      <c r="C132" s="6">
        <v>373.5</v>
      </c>
      <c r="D132" s="6">
        <v>470</v>
      </c>
      <c r="E132" s="20">
        <f t="shared" si="4"/>
        <v>125.83668005354754</v>
      </c>
    </row>
    <row r="133" spans="1:5" ht="78.75" x14ac:dyDescent="0.25">
      <c r="A133" s="15" t="s">
        <v>251</v>
      </c>
      <c r="B133" s="5" t="s">
        <v>252</v>
      </c>
      <c r="C133" s="6">
        <v>11.16377</v>
      </c>
      <c r="D133" s="6">
        <v>60.498480000000001</v>
      </c>
      <c r="E133" s="20">
        <f t="shared" si="4"/>
        <v>541.91800798475788</v>
      </c>
    </row>
    <row r="134" spans="1:5" ht="78.75" x14ac:dyDescent="0.25">
      <c r="A134" s="15" t="s">
        <v>253</v>
      </c>
      <c r="B134" s="5" t="s">
        <v>254</v>
      </c>
      <c r="C134" s="6">
        <v>2</v>
      </c>
      <c r="D134" s="6">
        <v>5.15</v>
      </c>
      <c r="E134" s="20">
        <f t="shared" si="4"/>
        <v>257.5</v>
      </c>
    </row>
    <row r="135" spans="1:5" ht="78.75" x14ac:dyDescent="0.25">
      <c r="A135" s="15" t="s">
        <v>255</v>
      </c>
      <c r="B135" s="5" t="s">
        <v>256</v>
      </c>
      <c r="C135" s="6">
        <v>-3.5</v>
      </c>
      <c r="D135" s="6">
        <v>45</v>
      </c>
      <c r="E135" s="20">
        <f t="shared" si="4"/>
        <v>-1285.7142857142858</v>
      </c>
    </row>
    <row r="136" spans="1:5" ht="78.75" x14ac:dyDescent="0.25">
      <c r="A136" s="15" t="s">
        <v>257</v>
      </c>
      <c r="B136" s="5" t="s">
        <v>258</v>
      </c>
      <c r="C136" s="6">
        <v>114003.03367999999</v>
      </c>
      <c r="D136" s="6">
        <v>186740.25735999999</v>
      </c>
      <c r="E136" s="20">
        <f t="shared" si="4"/>
        <v>163.8028843023329</v>
      </c>
    </row>
    <row r="137" spans="1:5" ht="78.75" x14ac:dyDescent="0.25">
      <c r="A137" s="15" t="s">
        <v>259</v>
      </c>
      <c r="B137" s="5" t="s">
        <v>260</v>
      </c>
      <c r="C137" s="6">
        <v>4880.4651700000004</v>
      </c>
      <c r="D137" s="6">
        <v>7098.4022199999999</v>
      </c>
      <c r="E137" s="20">
        <f t="shared" si="4"/>
        <v>145.44519779863523</v>
      </c>
    </row>
    <row r="138" spans="1:5" ht="78.75" x14ac:dyDescent="0.25">
      <c r="A138" s="15" t="s">
        <v>261</v>
      </c>
      <c r="B138" s="5" t="s">
        <v>262</v>
      </c>
      <c r="C138" s="6">
        <v>14</v>
      </c>
      <c r="D138" s="6">
        <v>18.502849999999999</v>
      </c>
      <c r="E138" s="20">
        <f t="shared" si="4"/>
        <v>132.16321428571428</v>
      </c>
    </row>
    <row r="139" spans="1:5" ht="94.5" x14ac:dyDescent="0.25">
      <c r="A139" s="15" t="s">
        <v>263</v>
      </c>
      <c r="B139" s="5" t="s">
        <v>264</v>
      </c>
      <c r="C139" s="6">
        <v>990.70132999999998</v>
      </c>
      <c r="D139" s="6">
        <v>717.23010999999997</v>
      </c>
      <c r="E139" s="20">
        <f t="shared" si="4"/>
        <v>72.396199367169515</v>
      </c>
    </row>
    <row r="140" spans="1:5" ht="94.5" x14ac:dyDescent="0.25">
      <c r="A140" s="15" t="s">
        <v>265</v>
      </c>
      <c r="B140" s="5" t="s">
        <v>266</v>
      </c>
      <c r="C140" s="6">
        <v>287.23183999999998</v>
      </c>
      <c r="D140" s="6">
        <v>492.96321</v>
      </c>
      <c r="E140" s="20">
        <f t="shared" si="4"/>
        <v>171.62554471676958</v>
      </c>
    </row>
    <row r="141" spans="1:5" ht="110.25" x14ac:dyDescent="0.25">
      <c r="A141" s="15" t="s">
        <v>267</v>
      </c>
      <c r="B141" s="5" t="s">
        <v>268</v>
      </c>
      <c r="C141" s="6">
        <v>72.608230000000006</v>
      </c>
      <c r="D141" s="6">
        <v>39.482080000000003</v>
      </c>
      <c r="E141" s="20">
        <f t="shared" si="4"/>
        <v>54.376866093554412</v>
      </c>
    </row>
    <row r="142" spans="1:5" ht="189" x14ac:dyDescent="0.25">
      <c r="A142" s="15" t="s">
        <v>269</v>
      </c>
      <c r="B142" s="5" t="s">
        <v>270</v>
      </c>
      <c r="C142" s="6">
        <v>289</v>
      </c>
      <c r="D142" s="6">
        <v>191</v>
      </c>
      <c r="E142" s="20">
        <f t="shared" si="4"/>
        <v>66.089965397923876</v>
      </c>
    </row>
    <row r="143" spans="1:5" ht="78.75" x14ac:dyDescent="0.25">
      <c r="A143" s="15" t="s">
        <v>271</v>
      </c>
      <c r="B143" s="5" t="s">
        <v>272</v>
      </c>
      <c r="C143" s="6">
        <v>25</v>
      </c>
      <c r="D143" s="6">
        <v>25</v>
      </c>
      <c r="E143" s="20">
        <f t="shared" si="4"/>
        <v>100</v>
      </c>
    </row>
    <row r="144" spans="1:5" ht="78.75" x14ac:dyDescent="0.25">
      <c r="A144" s="15" t="s">
        <v>273</v>
      </c>
      <c r="B144" s="5" t="s">
        <v>274</v>
      </c>
      <c r="C144" s="6">
        <v>37.945709999999998</v>
      </c>
      <c r="D144" s="6">
        <v>79.444590000000005</v>
      </c>
      <c r="E144" s="20">
        <f t="shared" si="4"/>
        <v>209.36382531780274</v>
      </c>
    </row>
    <row r="145" spans="1:10" ht="110.25" x14ac:dyDescent="0.25">
      <c r="A145" s="15" t="s">
        <v>275</v>
      </c>
      <c r="B145" s="5" t="s">
        <v>276</v>
      </c>
      <c r="C145" s="6"/>
      <c r="D145" s="6">
        <v>-2.7E-4</v>
      </c>
      <c r="E145" s="20">
        <v>0</v>
      </c>
    </row>
    <row r="146" spans="1:10" ht="94.5" x14ac:dyDescent="0.25">
      <c r="A146" s="15" t="s">
        <v>277</v>
      </c>
      <c r="B146" s="5" t="s">
        <v>278</v>
      </c>
      <c r="C146" s="6"/>
      <c r="D146" s="6">
        <v>1294.7626700000001</v>
      </c>
      <c r="E146" s="20">
        <v>0</v>
      </c>
    </row>
    <row r="147" spans="1:10" ht="78.75" x14ac:dyDescent="0.25">
      <c r="A147" s="15" t="s">
        <v>279</v>
      </c>
      <c r="B147" s="5" t="s">
        <v>280</v>
      </c>
      <c r="C147" s="6">
        <v>1294.47946</v>
      </c>
      <c r="D147" s="6">
        <v>2214.9003699999998</v>
      </c>
      <c r="E147" s="20">
        <f t="shared" ref="E147:E158" si="5">IF(AND(D147="",C147&lt;&gt;""),"0,0",(IF(C147="","",(D147/C147)*100)))</f>
        <v>171.10355462882353</v>
      </c>
    </row>
    <row r="148" spans="1:10" ht="78.75" x14ac:dyDescent="0.25">
      <c r="A148" s="15" t="s">
        <v>281</v>
      </c>
      <c r="B148" s="5" t="s">
        <v>282</v>
      </c>
      <c r="C148" s="6">
        <v>2003.45687</v>
      </c>
      <c r="D148" s="6">
        <v>3096.1490199999998</v>
      </c>
      <c r="E148" s="20">
        <f t="shared" si="5"/>
        <v>154.54033807076667</v>
      </c>
    </row>
    <row r="149" spans="1:10" ht="141.75" x14ac:dyDescent="0.25">
      <c r="A149" s="15" t="s">
        <v>283</v>
      </c>
      <c r="B149" s="5" t="s">
        <v>284</v>
      </c>
      <c r="C149" s="6">
        <v>205.47015999999999</v>
      </c>
      <c r="D149" s="6">
        <v>709.40704000000005</v>
      </c>
      <c r="E149" s="20">
        <f t="shared" si="5"/>
        <v>345.2603726010629</v>
      </c>
    </row>
    <row r="150" spans="1:10" ht="78.75" x14ac:dyDescent="0.25">
      <c r="A150" s="15" t="s">
        <v>285</v>
      </c>
      <c r="B150" s="5" t="s">
        <v>286</v>
      </c>
      <c r="C150" s="6">
        <v>2.04474</v>
      </c>
      <c r="D150" s="6">
        <v>-2.5000000000000001E-3</v>
      </c>
      <c r="E150" s="20">
        <f t="shared" si="5"/>
        <v>-0.12226493343897024</v>
      </c>
    </row>
    <row r="151" spans="1:10" ht="141.75" x14ac:dyDescent="0.25">
      <c r="A151" s="15" t="s">
        <v>287</v>
      </c>
      <c r="B151" s="5" t="s">
        <v>288</v>
      </c>
      <c r="C151" s="6">
        <v>560</v>
      </c>
      <c r="D151" s="6">
        <v>640.19060000000002</v>
      </c>
      <c r="E151" s="20">
        <f t="shared" si="5"/>
        <v>114.31975000000001</v>
      </c>
    </row>
    <row r="152" spans="1:10" ht="94.5" x14ac:dyDescent="0.25">
      <c r="A152" s="11" t="s">
        <v>289</v>
      </c>
      <c r="B152" s="12" t="s">
        <v>290</v>
      </c>
      <c r="C152" s="13">
        <v>1835.5319099999999</v>
      </c>
      <c r="D152" s="13">
        <v>7149.7502500000001</v>
      </c>
      <c r="E152" s="25">
        <f t="shared" si="5"/>
        <v>389.51925657342565</v>
      </c>
      <c r="F152" s="14"/>
      <c r="G152" s="14"/>
      <c r="H152" s="14"/>
      <c r="I152" s="14"/>
      <c r="J152" s="14"/>
    </row>
    <row r="153" spans="1:10" ht="78.75" x14ac:dyDescent="0.25">
      <c r="A153" s="15" t="s">
        <v>291</v>
      </c>
      <c r="B153" s="5" t="s">
        <v>292</v>
      </c>
      <c r="C153" s="6">
        <v>574.82578000000001</v>
      </c>
      <c r="D153" s="6">
        <v>4809.1664499999997</v>
      </c>
      <c r="E153" s="20">
        <f t="shared" si="5"/>
        <v>836.63026560847698</v>
      </c>
    </row>
    <row r="154" spans="1:10" ht="78.75" x14ac:dyDescent="0.25">
      <c r="A154" s="15" t="s">
        <v>293</v>
      </c>
      <c r="B154" s="5" t="s">
        <v>294</v>
      </c>
      <c r="C154" s="6">
        <v>116.71075</v>
      </c>
      <c r="D154" s="6">
        <v>1552.0730900000001</v>
      </c>
      <c r="E154" s="20">
        <f t="shared" si="5"/>
        <v>1329.8458710958503</v>
      </c>
    </row>
    <row r="155" spans="1:10" ht="63" x14ac:dyDescent="0.25">
      <c r="A155" s="15" t="s">
        <v>295</v>
      </c>
      <c r="B155" s="5" t="s">
        <v>296</v>
      </c>
      <c r="C155" s="6">
        <v>117.66709</v>
      </c>
      <c r="D155" s="6">
        <v>230.79114999999999</v>
      </c>
      <c r="E155" s="20">
        <f t="shared" si="5"/>
        <v>196.13908187922382</v>
      </c>
    </row>
    <row r="156" spans="1:10" ht="63" x14ac:dyDescent="0.25">
      <c r="A156" s="15" t="s">
        <v>297</v>
      </c>
      <c r="B156" s="5" t="s">
        <v>298</v>
      </c>
      <c r="C156" s="6">
        <v>1026.3282899999999</v>
      </c>
      <c r="D156" s="6">
        <v>557.71956</v>
      </c>
      <c r="E156" s="20">
        <f t="shared" si="5"/>
        <v>54.341243969802299</v>
      </c>
    </row>
    <row r="157" spans="1:10" ht="15.75" x14ac:dyDescent="0.25">
      <c r="A157" s="11" t="s">
        <v>299</v>
      </c>
      <c r="B157" s="12" t="s">
        <v>300</v>
      </c>
      <c r="C157" s="13">
        <v>4525.8108699999993</v>
      </c>
      <c r="D157" s="13">
        <v>2021.3357900000001</v>
      </c>
      <c r="E157" s="25">
        <f t="shared" si="5"/>
        <v>44.662400795373941</v>
      </c>
      <c r="F157" s="14"/>
      <c r="G157" s="14"/>
      <c r="H157" s="14"/>
      <c r="I157" s="14"/>
      <c r="J157" s="14"/>
    </row>
    <row r="158" spans="1:10" ht="47.25" x14ac:dyDescent="0.25">
      <c r="A158" s="15" t="s">
        <v>301</v>
      </c>
      <c r="B158" s="5" t="s">
        <v>302</v>
      </c>
      <c r="C158" s="6">
        <v>41.7</v>
      </c>
      <c r="D158" s="6">
        <v>30.4</v>
      </c>
      <c r="E158" s="20">
        <f t="shared" si="5"/>
        <v>72.901678657074328</v>
      </c>
    </row>
    <row r="159" spans="1:10" ht="157.5" x14ac:dyDescent="0.25">
      <c r="A159" s="15" t="s">
        <v>303</v>
      </c>
      <c r="B159" s="5" t="s">
        <v>304</v>
      </c>
      <c r="C159" s="6"/>
      <c r="D159" s="6">
        <v>246.76008999999999</v>
      </c>
      <c r="E159" s="20">
        <v>0</v>
      </c>
    </row>
    <row r="160" spans="1:10" ht="63" x14ac:dyDescent="0.25">
      <c r="A160" s="15" t="s">
        <v>305</v>
      </c>
      <c r="B160" s="5" t="s">
        <v>306</v>
      </c>
      <c r="C160" s="6">
        <v>4328.8720599999997</v>
      </c>
      <c r="D160" s="6">
        <v>1744.3757000000001</v>
      </c>
      <c r="E160" s="20">
        <f t="shared" ref="E160:E186" si="6">IF(AND(D160="",C160&lt;&gt;""),"0,0",(IF(C160="","",(D160/C160)*100)))</f>
        <v>40.296309889093841</v>
      </c>
    </row>
    <row r="161" spans="1:10" ht="63" x14ac:dyDescent="0.25">
      <c r="A161" s="15" t="s">
        <v>307</v>
      </c>
      <c r="B161" s="5" t="s">
        <v>308</v>
      </c>
      <c r="C161" s="6">
        <v>155.23881</v>
      </c>
      <c r="D161" s="6">
        <v>-0.2</v>
      </c>
      <c r="E161" s="20">
        <f t="shared" si="6"/>
        <v>-0.12883376263963892</v>
      </c>
    </row>
    <row r="162" spans="1:10" ht="63" x14ac:dyDescent="0.25">
      <c r="A162" s="15" t="s">
        <v>309</v>
      </c>
      <c r="B162" s="5" t="s">
        <v>310</v>
      </c>
      <c r="C162" s="6">
        <v>779.89328</v>
      </c>
      <c r="D162" s="6">
        <v>353.79593</v>
      </c>
      <c r="E162" s="20">
        <f t="shared" si="6"/>
        <v>45.364659380062875</v>
      </c>
    </row>
    <row r="163" spans="1:10" ht="15.75" x14ac:dyDescent="0.25">
      <c r="A163" s="16" t="s">
        <v>311</v>
      </c>
      <c r="B163" s="17" t="s">
        <v>312</v>
      </c>
      <c r="C163" s="18">
        <v>1406.7214799999999</v>
      </c>
      <c r="D163" s="18">
        <v>591.79791</v>
      </c>
      <c r="E163" s="23">
        <f t="shared" si="6"/>
        <v>42.069302162074045</v>
      </c>
    </row>
    <row r="164" spans="1:10" ht="31.5" x14ac:dyDescent="0.25">
      <c r="A164" s="15" t="s">
        <v>313</v>
      </c>
      <c r="B164" s="5" t="s">
        <v>314</v>
      </c>
      <c r="C164" s="6">
        <v>1414.24667</v>
      </c>
      <c r="D164" s="6">
        <v>565.98905000000002</v>
      </c>
      <c r="E164" s="20">
        <f t="shared" si="6"/>
        <v>40.020532627451757</v>
      </c>
    </row>
    <row r="165" spans="1:10" ht="15.75" x14ac:dyDescent="0.25">
      <c r="A165" s="15" t="s">
        <v>315</v>
      </c>
      <c r="B165" s="5" t="s">
        <v>316</v>
      </c>
      <c r="C165" s="6">
        <v>-7.5251900000000003</v>
      </c>
      <c r="D165" s="6">
        <v>25.808859999999999</v>
      </c>
      <c r="E165" s="20">
        <f t="shared" si="6"/>
        <v>-342.96622410862716</v>
      </c>
    </row>
    <row r="166" spans="1:10" ht="15.75" x14ac:dyDescent="0.25">
      <c r="A166" s="16" t="s">
        <v>317</v>
      </c>
      <c r="B166" s="17" t="s">
        <v>318</v>
      </c>
      <c r="C166" s="18">
        <v>32915721.854479998</v>
      </c>
      <c r="D166" s="18">
        <v>32595825.009369999</v>
      </c>
      <c r="E166" s="23">
        <f t="shared" si="6"/>
        <v>99.028133587577813</v>
      </c>
    </row>
    <row r="167" spans="1:10" ht="31.5" x14ac:dyDescent="0.25">
      <c r="A167" s="16" t="s">
        <v>319</v>
      </c>
      <c r="B167" s="17" t="s">
        <v>320</v>
      </c>
      <c r="C167" s="18">
        <v>27547050.761739999</v>
      </c>
      <c r="D167" s="18">
        <v>28056510.25361</v>
      </c>
      <c r="E167" s="23">
        <f t="shared" si="6"/>
        <v>101.8494157370109</v>
      </c>
    </row>
    <row r="168" spans="1:10" ht="15.75" x14ac:dyDescent="0.25">
      <c r="A168" s="11" t="s">
        <v>321</v>
      </c>
      <c r="B168" s="12" t="s">
        <v>322</v>
      </c>
      <c r="C168" s="13">
        <v>21340681.5</v>
      </c>
      <c r="D168" s="13">
        <v>22835947.800000001</v>
      </c>
      <c r="E168" s="25">
        <f t="shared" si="6"/>
        <v>107.00664737440555</v>
      </c>
      <c r="F168" s="14"/>
      <c r="G168" s="14"/>
      <c r="H168" s="14"/>
      <c r="I168" s="14"/>
      <c r="J168" s="14"/>
    </row>
    <row r="169" spans="1:10" ht="31.5" x14ac:dyDescent="0.25">
      <c r="A169" s="15" t="s">
        <v>323</v>
      </c>
      <c r="B169" s="5" t="s">
        <v>324</v>
      </c>
      <c r="C169" s="6">
        <v>20564400</v>
      </c>
      <c r="D169" s="6">
        <v>22089072</v>
      </c>
      <c r="E169" s="20">
        <f t="shared" si="6"/>
        <v>107.41413316216375</v>
      </c>
    </row>
    <row r="170" spans="1:10" ht="47.25" x14ac:dyDescent="0.25">
      <c r="A170" s="15" t="s">
        <v>325</v>
      </c>
      <c r="B170" s="5" t="s">
        <v>326</v>
      </c>
      <c r="C170" s="6">
        <v>331476</v>
      </c>
      <c r="D170" s="6">
        <v>315192</v>
      </c>
      <c r="E170" s="20">
        <f t="shared" si="6"/>
        <v>95.087427144046629</v>
      </c>
    </row>
    <row r="171" spans="1:10" ht="47.25" x14ac:dyDescent="0.25">
      <c r="A171" s="15" t="s">
        <v>327</v>
      </c>
      <c r="B171" s="5" t="s">
        <v>328</v>
      </c>
      <c r="C171" s="6">
        <v>242094</v>
      </c>
      <c r="D171" s="6">
        <v>223252</v>
      </c>
      <c r="E171" s="20">
        <f t="shared" si="6"/>
        <v>92.217072707295515</v>
      </c>
    </row>
    <row r="172" spans="1:10" ht="47.25" x14ac:dyDescent="0.25">
      <c r="A172" s="15" t="s">
        <v>329</v>
      </c>
      <c r="B172" s="5" t="s">
        <v>330</v>
      </c>
      <c r="C172" s="6">
        <v>202711.5</v>
      </c>
      <c r="D172" s="6">
        <v>208431.8</v>
      </c>
      <c r="E172" s="20">
        <f t="shared" si="6"/>
        <v>102.82189219654533</v>
      </c>
    </row>
    <row r="173" spans="1:10" ht="31.5" x14ac:dyDescent="0.25">
      <c r="A173" s="11" t="s">
        <v>331</v>
      </c>
      <c r="B173" s="12" t="s">
        <v>332</v>
      </c>
      <c r="C173" s="13">
        <v>4746053.8907300001</v>
      </c>
      <c r="D173" s="13">
        <v>3475865.8160199998</v>
      </c>
      <c r="E173" s="25">
        <f t="shared" si="6"/>
        <v>73.236964772125035</v>
      </c>
      <c r="F173" s="14"/>
      <c r="G173" s="14"/>
      <c r="H173" s="14"/>
      <c r="I173" s="14"/>
      <c r="J173" s="14"/>
    </row>
    <row r="174" spans="1:10" ht="31.5" x14ac:dyDescent="0.25">
      <c r="A174" s="15" t="s">
        <v>333</v>
      </c>
      <c r="B174" s="5" t="s">
        <v>334</v>
      </c>
      <c r="C174" s="6">
        <v>379789.12423999998</v>
      </c>
      <c r="D174" s="6">
        <v>483360.00024999998</v>
      </c>
      <c r="E174" s="20">
        <f t="shared" si="6"/>
        <v>127.27062714532882</v>
      </c>
    </row>
    <row r="175" spans="1:10" ht="78.75" x14ac:dyDescent="0.25">
      <c r="A175" s="15" t="s">
        <v>335</v>
      </c>
      <c r="B175" s="5" t="s">
        <v>336</v>
      </c>
      <c r="C175" s="6">
        <v>39987.145109999998</v>
      </c>
      <c r="D175" s="6">
        <v>53462.600919999997</v>
      </c>
      <c r="E175" s="20">
        <f t="shared" si="6"/>
        <v>133.69946959936897</v>
      </c>
    </row>
    <row r="176" spans="1:10" ht="63" x14ac:dyDescent="0.25">
      <c r="A176" s="15" t="s">
        <v>337</v>
      </c>
      <c r="B176" s="5" t="s">
        <v>338</v>
      </c>
      <c r="C176" s="6">
        <v>5824.2089999999998</v>
      </c>
      <c r="D176" s="6">
        <v>6545.0999899999997</v>
      </c>
      <c r="E176" s="20">
        <f t="shared" si="6"/>
        <v>112.37749177613648</v>
      </c>
    </row>
    <row r="177" spans="1:5" ht="63" x14ac:dyDescent="0.25">
      <c r="A177" s="15" t="s">
        <v>339</v>
      </c>
      <c r="B177" s="5" t="s">
        <v>340</v>
      </c>
      <c r="C177" s="6">
        <v>13858.4</v>
      </c>
      <c r="D177" s="6">
        <v>13084.6</v>
      </c>
      <c r="E177" s="20">
        <f t="shared" si="6"/>
        <v>94.416382843618322</v>
      </c>
    </row>
    <row r="178" spans="1:5" ht="63" x14ac:dyDescent="0.25">
      <c r="A178" s="15" t="s">
        <v>341</v>
      </c>
      <c r="B178" s="5" t="s">
        <v>342</v>
      </c>
      <c r="C178" s="6">
        <v>277116.73184999998</v>
      </c>
      <c r="D178" s="6">
        <v>310598.68018999998</v>
      </c>
      <c r="E178" s="20">
        <f t="shared" si="6"/>
        <v>112.08225433248953</v>
      </c>
    </row>
    <row r="179" spans="1:5" ht="78.75" x14ac:dyDescent="0.25">
      <c r="A179" s="15" t="s">
        <v>343</v>
      </c>
      <c r="B179" s="5" t="s">
        <v>344</v>
      </c>
      <c r="C179" s="6">
        <v>772.66065000000003</v>
      </c>
      <c r="D179" s="6">
        <v>1910.5467799999999</v>
      </c>
      <c r="E179" s="20">
        <f t="shared" si="6"/>
        <v>247.26854926545045</v>
      </c>
    </row>
    <row r="180" spans="1:5" ht="63" x14ac:dyDescent="0.25">
      <c r="A180" s="15" t="s">
        <v>345</v>
      </c>
      <c r="B180" s="5" t="s">
        <v>346</v>
      </c>
      <c r="C180" s="6">
        <v>6184.4069799999997</v>
      </c>
      <c r="D180" s="6">
        <v>2676.4493200000002</v>
      </c>
      <c r="E180" s="20">
        <f t="shared" si="6"/>
        <v>43.277380170087064</v>
      </c>
    </row>
    <row r="181" spans="1:5" ht="94.5" x14ac:dyDescent="0.25">
      <c r="A181" s="15" t="s">
        <v>347</v>
      </c>
      <c r="B181" s="5" t="s">
        <v>348</v>
      </c>
      <c r="C181" s="6">
        <v>359115.51428</v>
      </c>
      <c r="D181" s="6"/>
      <c r="E181" s="20" t="str">
        <f t="shared" si="6"/>
        <v>0,0</v>
      </c>
    </row>
    <row r="182" spans="1:5" ht="110.25" x14ac:dyDescent="0.25">
      <c r="A182" s="15" t="s">
        <v>349</v>
      </c>
      <c r="B182" s="5" t="s">
        <v>350</v>
      </c>
      <c r="C182" s="6">
        <v>10450</v>
      </c>
      <c r="D182" s="6">
        <v>13300</v>
      </c>
      <c r="E182" s="20">
        <f t="shared" si="6"/>
        <v>127.27272727272727</v>
      </c>
    </row>
    <row r="183" spans="1:5" ht="47.25" x14ac:dyDescent="0.25">
      <c r="A183" s="15" t="s">
        <v>351</v>
      </c>
      <c r="B183" s="5" t="s">
        <v>352</v>
      </c>
      <c r="C183" s="6">
        <v>9751.0873300000003</v>
      </c>
      <c r="D183" s="6">
        <v>16498.652040000001</v>
      </c>
      <c r="E183" s="20">
        <f t="shared" si="6"/>
        <v>169.19807485715546</v>
      </c>
    </row>
    <row r="184" spans="1:5" ht="63" x14ac:dyDescent="0.25">
      <c r="A184" s="15" t="s">
        <v>519</v>
      </c>
      <c r="B184" s="5" t="s">
        <v>520</v>
      </c>
      <c r="C184" s="6">
        <v>7667.5473599999996</v>
      </c>
      <c r="D184" s="6"/>
      <c r="E184" s="20" t="str">
        <f t="shared" si="6"/>
        <v>0,0</v>
      </c>
    </row>
    <row r="185" spans="1:5" ht="31.5" x14ac:dyDescent="0.25">
      <c r="A185" s="15" t="s">
        <v>353</v>
      </c>
      <c r="B185" s="5" t="s">
        <v>354</v>
      </c>
      <c r="C185" s="6">
        <v>1437.8739700000001</v>
      </c>
      <c r="D185" s="6">
        <v>3315.8621499999999</v>
      </c>
      <c r="E185" s="20">
        <f t="shared" si="6"/>
        <v>230.60867775497735</v>
      </c>
    </row>
    <row r="186" spans="1:5" ht="47.25" x14ac:dyDescent="0.25">
      <c r="A186" s="15" t="s">
        <v>355</v>
      </c>
      <c r="B186" s="5" t="s">
        <v>356</v>
      </c>
      <c r="C186" s="6">
        <v>4919.5213599999997</v>
      </c>
      <c r="D186" s="6">
        <v>4226.5843000000004</v>
      </c>
      <c r="E186" s="20">
        <f t="shared" si="6"/>
        <v>85.914543117259697</v>
      </c>
    </row>
    <row r="187" spans="1:5" ht="47.25" x14ac:dyDescent="0.25">
      <c r="A187" s="15" t="s">
        <v>357</v>
      </c>
      <c r="B187" s="5" t="s">
        <v>358</v>
      </c>
      <c r="C187" s="6"/>
      <c r="D187" s="6">
        <v>13105.8</v>
      </c>
      <c r="E187" s="20">
        <v>0</v>
      </c>
    </row>
    <row r="188" spans="1:5" ht="47.25" x14ac:dyDescent="0.25">
      <c r="A188" s="15" t="s">
        <v>359</v>
      </c>
      <c r="B188" s="5" t="s">
        <v>360</v>
      </c>
      <c r="C188" s="6"/>
      <c r="D188" s="6">
        <v>24000</v>
      </c>
      <c r="E188" s="20">
        <v>0</v>
      </c>
    </row>
    <row r="189" spans="1:5" ht="63" x14ac:dyDescent="0.25">
      <c r="A189" s="15" t="s">
        <v>521</v>
      </c>
      <c r="B189" s="5" t="s">
        <v>522</v>
      </c>
      <c r="C189" s="6">
        <v>175208.59172</v>
      </c>
      <c r="D189" s="6"/>
      <c r="E189" s="20">
        <v>0</v>
      </c>
    </row>
    <row r="190" spans="1:5" ht="31.5" x14ac:dyDescent="0.25">
      <c r="A190" s="15" t="s">
        <v>361</v>
      </c>
      <c r="B190" s="5" t="s">
        <v>362</v>
      </c>
      <c r="C190" s="6">
        <v>5510.1311999999998</v>
      </c>
      <c r="D190" s="6">
        <v>16037.39143</v>
      </c>
      <c r="E190" s="20">
        <f>IF(AND(D190="",C190&lt;&gt;""),"0,0",(IF(C190="","",(D190/C190)*100)))</f>
        <v>291.05280523991877</v>
      </c>
    </row>
    <row r="191" spans="1:5" ht="31.5" x14ac:dyDescent="0.25">
      <c r="A191" s="15" t="s">
        <v>363</v>
      </c>
      <c r="B191" s="5" t="s">
        <v>364</v>
      </c>
      <c r="C191" s="6"/>
      <c r="D191" s="6">
        <v>99</v>
      </c>
      <c r="E191" s="20">
        <v>0</v>
      </c>
    </row>
    <row r="192" spans="1:5" ht="47.25" x14ac:dyDescent="0.25">
      <c r="A192" s="15" t="s">
        <v>365</v>
      </c>
      <c r="B192" s="5" t="s">
        <v>366</v>
      </c>
      <c r="C192" s="6">
        <v>674068.94426000002</v>
      </c>
      <c r="D192" s="6">
        <v>631806.08418000001</v>
      </c>
      <c r="E192" s="20">
        <f>IF(AND(D192="",C192&lt;&gt;""),"0,0",(IF(C192="","",(D192/C192)*100)))</f>
        <v>93.730187328775898</v>
      </c>
    </row>
    <row r="193" spans="1:5" ht="63" x14ac:dyDescent="0.25">
      <c r="A193" s="15" t="s">
        <v>367</v>
      </c>
      <c r="B193" s="5" t="s">
        <v>368</v>
      </c>
      <c r="C193" s="6">
        <v>88339.754870000004</v>
      </c>
      <c r="D193" s="6">
        <v>96175.342229999995</v>
      </c>
      <c r="E193" s="20">
        <f>IF(AND(D193="",C193&lt;&gt;""),"0,0",(IF(C193="","",(D193/C193)*100)))</f>
        <v>108.86983144964661</v>
      </c>
    </row>
    <row r="194" spans="1:5" ht="63" x14ac:dyDescent="0.25">
      <c r="A194" s="15" t="s">
        <v>369</v>
      </c>
      <c r="B194" s="5" t="s">
        <v>370</v>
      </c>
      <c r="C194" s="6"/>
      <c r="D194" s="6">
        <v>33634.999519999998</v>
      </c>
      <c r="E194" s="20">
        <v>0</v>
      </c>
    </row>
    <row r="195" spans="1:5" ht="31.5" x14ac:dyDescent="0.25">
      <c r="A195" s="15" t="s">
        <v>371</v>
      </c>
      <c r="B195" s="5" t="s">
        <v>372</v>
      </c>
      <c r="C195" s="6">
        <v>51223.582399999999</v>
      </c>
      <c r="D195" s="6">
        <v>32209.139459999999</v>
      </c>
      <c r="E195" s="20">
        <f>IF(AND(D195="",C195&lt;&gt;""),"0,0",(IF(C195="","",(D195/C195)*100)))</f>
        <v>62.879513596846749</v>
      </c>
    </row>
    <row r="196" spans="1:5" ht="63" x14ac:dyDescent="0.25">
      <c r="A196" s="15" t="s">
        <v>373</v>
      </c>
      <c r="B196" s="5" t="s">
        <v>374</v>
      </c>
      <c r="C196" s="6"/>
      <c r="D196" s="6">
        <v>26438.737560000001</v>
      </c>
      <c r="E196" s="20">
        <v>0</v>
      </c>
    </row>
    <row r="197" spans="1:5" ht="78.75" x14ac:dyDescent="0.25">
      <c r="A197" s="15" t="s">
        <v>375</v>
      </c>
      <c r="B197" s="5" t="s">
        <v>376</v>
      </c>
      <c r="C197" s="6">
        <v>1884.78232</v>
      </c>
      <c r="D197" s="6">
        <v>1244.5054299999999</v>
      </c>
      <c r="E197" s="20">
        <f>IF(AND(D197="",C197&lt;&gt;""),"0,0",(IF(C197="","",(D197/C197)*100)))</f>
        <v>66.029133274127901</v>
      </c>
    </row>
    <row r="198" spans="1:5" ht="63" x14ac:dyDescent="0.25">
      <c r="A198" s="15" t="s">
        <v>377</v>
      </c>
      <c r="B198" s="5" t="s">
        <v>378</v>
      </c>
      <c r="C198" s="6"/>
      <c r="D198" s="6">
        <v>34932.511930000001</v>
      </c>
      <c r="E198" s="20">
        <v>0</v>
      </c>
    </row>
    <row r="199" spans="1:5" ht="78.75" x14ac:dyDescent="0.25">
      <c r="A199" s="15" t="s">
        <v>379</v>
      </c>
      <c r="B199" s="5" t="s">
        <v>380</v>
      </c>
      <c r="C199" s="6"/>
      <c r="D199" s="6">
        <v>4235.3</v>
      </c>
      <c r="E199" s="20">
        <v>0</v>
      </c>
    </row>
    <row r="200" spans="1:5" ht="47.25" x14ac:dyDescent="0.25">
      <c r="A200" s="15" t="s">
        <v>381</v>
      </c>
      <c r="B200" s="5" t="s">
        <v>382</v>
      </c>
      <c r="C200" s="6">
        <v>3336.1035499999998</v>
      </c>
      <c r="D200" s="6">
        <v>2207.2102</v>
      </c>
      <c r="E200" s="20">
        <f>IF(AND(D200="",C200&lt;&gt;""),"0,0",(IF(C200="","",(D200/C200)*100)))</f>
        <v>66.161321641230231</v>
      </c>
    </row>
    <row r="201" spans="1:5" ht="63" x14ac:dyDescent="0.25">
      <c r="A201" s="15" t="s">
        <v>383</v>
      </c>
      <c r="B201" s="5" t="s">
        <v>384</v>
      </c>
      <c r="C201" s="6"/>
      <c r="D201" s="6">
        <v>16039.51823</v>
      </c>
      <c r="E201" s="20">
        <v>0</v>
      </c>
    </row>
    <row r="202" spans="1:5" ht="47.25" x14ac:dyDescent="0.25">
      <c r="A202" s="15" t="s">
        <v>385</v>
      </c>
      <c r="B202" s="5" t="s">
        <v>386</v>
      </c>
      <c r="C202" s="6"/>
      <c r="D202" s="6">
        <v>1151.26917</v>
      </c>
      <c r="E202" s="20">
        <v>0</v>
      </c>
    </row>
    <row r="203" spans="1:5" ht="31.5" x14ac:dyDescent="0.25">
      <c r="A203" s="15" t="s">
        <v>387</v>
      </c>
      <c r="B203" s="5" t="s">
        <v>388</v>
      </c>
      <c r="C203" s="6">
        <v>3346.72262</v>
      </c>
      <c r="D203" s="6">
        <v>7219.7836699999998</v>
      </c>
      <c r="E203" s="20">
        <f>IF(AND(D203="",C203&lt;&gt;""),"0,0",(IF(C203="","",(D203/C203)*100)))</f>
        <v>215.72698098296536</v>
      </c>
    </row>
    <row r="204" spans="1:5" ht="47.25" x14ac:dyDescent="0.25">
      <c r="A204" s="15" t="s">
        <v>523</v>
      </c>
      <c r="B204" s="5" t="s">
        <v>524</v>
      </c>
      <c r="C204" s="6">
        <v>6499.9997100000001</v>
      </c>
      <c r="D204" s="6"/>
      <c r="E204" s="20" t="str">
        <f>IF(AND(D204="",C204&lt;&gt;""),"0,0",(IF(C204="","",(D204/C204)*100)))</f>
        <v>0,0</v>
      </c>
    </row>
    <row r="205" spans="1:5" ht="31.5" x14ac:dyDescent="0.25">
      <c r="A205" s="15" t="s">
        <v>389</v>
      </c>
      <c r="B205" s="5" t="s">
        <v>390</v>
      </c>
      <c r="C205" s="6">
        <v>42278.713029999999</v>
      </c>
      <c r="D205" s="6">
        <v>36091.0147</v>
      </c>
      <c r="E205" s="20">
        <f>IF(AND(D205="",C205&lt;&gt;""),"0,0",(IF(C205="","",(D205/C205)*100)))</f>
        <v>85.364506422867336</v>
      </c>
    </row>
    <row r="206" spans="1:5" ht="47.25" x14ac:dyDescent="0.25">
      <c r="A206" s="15" t="s">
        <v>391</v>
      </c>
      <c r="B206" s="5" t="s">
        <v>392</v>
      </c>
      <c r="C206" s="6"/>
      <c r="D206" s="6">
        <v>31490.191019999998</v>
      </c>
      <c r="E206" s="20">
        <v>0</v>
      </c>
    </row>
    <row r="207" spans="1:5" ht="47.25" x14ac:dyDescent="0.25">
      <c r="A207" s="15" t="s">
        <v>393</v>
      </c>
      <c r="B207" s="5" t="s">
        <v>394</v>
      </c>
      <c r="C207" s="6">
        <v>34672.430249999998</v>
      </c>
      <c r="D207" s="6">
        <v>45285.037530000001</v>
      </c>
      <c r="E207" s="20">
        <f>IF(AND(D207="",C207&lt;&gt;""),"0,0",(IF(C207="","",(D207/C207)*100)))</f>
        <v>130.60820139655485</v>
      </c>
    </row>
    <row r="208" spans="1:5" ht="31.5" x14ac:dyDescent="0.25">
      <c r="A208" s="15" t="s">
        <v>395</v>
      </c>
      <c r="B208" s="5" t="s">
        <v>396</v>
      </c>
      <c r="C208" s="6"/>
      <c r="D208" s="6">
        <v>5965.5356000000002</v>
      </c>
      <c r="E208" s="20">
        <v>0</v>
      </c>
    </row>
    <row r="209" spans="1:5" ht="47.25" x14ac:dyDescent="0.25">
      <c r="A209" s="15" t="s">
        <v>397</v>
      </c>
      <c r="B209" s="5" t="s">
        <v>398</v>
      </c>
      <c r="C209" s="6">
        <v>5343.8744399999996</v>
      </c>
      <c r="D209" s="6">
        <v>5027.5248700000002</v>
      </c>
      <c r="E209" s="20">
        <f>IF(AND(D209="",C209&lt;&gt;""),"0,0",(IF(C209="","",(D209/C209)*100)))</f>
        <v>94.080145902529864</v>
      </c>
    </row>
    <row r="210" spans="1:5" ht="47.25" x14ac:dyDescent="0.25">
      <c r="A210" s="15" t="s">
        <v>399</v>
      </c>
      <c r="B210" s="5" t="s">
        <v>400</v>
      </c>
      <c r="C210" s="6"/>
      <c r="D210" s="6">
        <v>6281.5</v>
      </c>
      <c r="E210" s="20">
        <v>0</v>
      </c>
    </row>
    <row r="211" spans="1:5" ht="47.25" x14ac:dyDescent="0.25">
      <c r="A211" s="15" t="s">
        <v>401</v>
      </c>
      <c r="B211" s="5" t="s">
        <v>402</v>
      </c>
      <c r="C211" s="6">
        <v>220</v>
      </c>
      <c r="D211" s="6">
        <v>529</v>
      </c>
      <c r="E211" s="20">
        <f>IF(AND(D211="",C211&lt;&gt;""),"0,0",(IF(C211="","",(D211/C211)*100)))</f>
        <v>240.45454545454547</v>
      </c>
    </row>
    <row r="212" spans="1:5" ht="31.5" x14ac:dyDescent="0.25">
      <c r="A212" s="15" t="s">
        <v>403</v>
      </c>
      <c r="B212" s="5" t="s">
        <v>404</v>
      </c>
      <c r="C212" s="6">
        <v>1708.0194899999999</v>
      </c>
      <c r="D212" s="6">
        <v>1581.5</v>
      </c>
      <c r="E212" s="20">
        <f>IF(AND(D212="",C212&lt;&gt;""),"0,0",(IF(C212="","",(D212/C212)*100)))</f>
        <v>92.592620239948204</v>
      </c>
    </row>
    <row r="213" spans="1:5" ht="47.25" x14ac:dyDescent="0.25">
      <c r="A213" s="15" t="s">
        <v>405</v>
      </c>
      <c r="B213" s="5" t="s">
        <v>406</v>
      </c>
      <c r="C213" s="6">
        <v>184979.08108999999</v>
      </c>
      <c r="D213" s="6">
        <v>300299</v>
      </c>
      <c r="E213" s="20">
        <f>IF(AND(D213="",C213&lt;&gt;""),"0,0",(IF(C213="","",(D213/C213)*100)))</f>
        <v>162.3421406520514</v>
      </c>
    </row>
    <row r="214" spans="1:5" ht="63" x14ac:dyDescent="0.25">
      <c r="A214" s="15" t="s">
        <v>407</v>
      </c>
      <c r="B214" s="5" t="s">
        <v>408</v>
      </c>
      <c r="C214" s="6">
        <v>77625.7</v>
      </c>
      <c r="D214" s="6">
        <v>89373.6</v>
      </c>
      <c r="E214" s="20">
        <f>IF(AND(D214="",C214&lt;&gt;""),"0,0",(IF(C214="","",(D214/C214)*100)))</f>
        <v>115.13403421804892</v>
      </c>
    </row>
    <row r="215" spans="1:5" ht="63" x14ac:dyDescent="0.25">
      <c r="A215" s="15" t="s">
        <v>525</v>
      </c>
      <c r="B215" s="5" t="s">
        <v>526</v>
      </c>
      <c r="C215" s="6">
        <v>9200</v>
      </c>
      <c r="D215" s="6"/>
      <c r="E215" s="20">
        <v>0</v>
      </c>
    </row>
    <row r="216" spans="1:5" ht="63" x14ac:dyDescent="0.25">
      <c r="A216" s="15" t="s">
        <v>409</v>
      </c>
      <c r="B216" s="5" t="s">
        <v>410</v>
      </c>
      <c r="C216" s="6">
        <v>76767.699739999996</v>
      </c>
      <c r="D216" s="6">
        <v>327871.99763</v>
      </c>
      <c r="E216" s="20">
        <f>IF(AND(D216="",C216&lt;&gt;""),"0,0",(IF(C216="","",(D216/C216)*100)))</f>
        <v>427.0962901590778</v>
      </c>
    </row>
    <row r="217" spans="1:5" ht="31.5" x14ac:dyDescent="0.25">
      <c r="A217" s="15" t="s">
        <v>411</v>
      </c>
      <c r="B217" s="5" t="s">
        <v>412</v>
      </c>
      <c r="C217" s="6">
        <v>62316.323660000002</v>
      </c>
      <c r="D217" s="6">
        <v>69034.249079999994</v>
      </c>
      <c r="E217" s="20">
        <f>IF(AND(D217="",C217&lt;&gt;""),"0,0",(IF(C217="","",(D217/C217)*100)))</f>
        <v>110.78036223165735</v>
      </c>
    </row>
    <row r="218" spans="1:5" ht="31.5" x14ac:dyDescent="0.25">
      <c r="A218" s="15" t="s">
        <v>413</v>
      </c>
      <c r="B218" s="5" t="s">
        <v>414</v>
      </c>
      <c r="C218" s="6">
        <v>5922.3511699999999</v>
      </c>
      <c r="D218" s="6">
        <v>5178.0823300000002</v>
      </c>
      <c r="E218" s="20">
        <f>IF(AND(D218="",C218&lt;&gt;""),"0,0",(IF(C218="","",(D218/C218)*100)))</f>
        <v>87.432882336155032</v>
      </c>
    </row>
    <row r="219" spans="1:5" ht="31.5" x14ac:dyDescent="0.25">
      <c r="A219" s="15" t="s">
        <v>415</v>
      </c>
      <c r="B219" s="5" t="s">
        <v>416</v>
      </c>
      <c r="C219" s="6">
        <v>3382.3</v>
      </c>
      <c r="D219" s="6">
        <v>4215.46</v>
      </c>
      <c r="E219" s="20">
        <f>IF(AND(D219="",C219&lt;&gt;""),"0,0",(IF(C219="","",(D219/C219)*100)))</f>
        <v>124.63294208083255</v>
      </c>
    </row>
    <row r="220" spans="1:5" ht="63" x14ac:dyDescent="0.25">
      <c r="A220" s="15" t="s">
        <v>417</v>
      </c>
      <c r="B220" s="5" t="s">
        <v>418</v>
      </c>
      <c r="C220" s="6">
        <v>1330.6171200000001</v>
      </c>
      <c r="D220" s="6">
        <v>193.4658</v>
      </c>
      <c r="E220" s="20">
        <f>IF(AND(D220="",C220&lt;&gt;""),"0,0",(IF(C220="","",(D220/C220)*100)))</f>
        <v>14.53955439863873</v>
      </c>
    </row>
    <row r="221" spans="1:5" ht="31.5" x14ac:dyDescent="0.25">
      <c r="A221" s="15" t="s">
        <v>419</v>
      </c>
      <c r="B221" s="5" t="s">
        <v>420</v>
      </c>
      <c r="C221" s="6"/>
      <c r="D221" s="6">
        <v>1263.3990899999999</v>
      </c>
      <c r="E221" s="20">
        <v>0</v>
      </c>
    </row>
    <row r="222" spans="1:5" ht="31.5" x14ac:dyDescent="0.25">
      <c r="A222" s="15" t="s">
        <v>421</v>
      </c>
      <c r="B222" s="5" t="s">
        <v>422</v>
      </c>
      <c r="C222" s="6"/>
      <c r="D222" s="6">
        <v>120116.82958999999</v>
      </c>
      <c r="E222" s="20">
        <v>0</v>
      </c>
    </row>
    <row r="223" spans="1:5" ht="47.25" x14ac:dyDescent="0.25">
      <c r="A223" s="15" t="s">
        <v>423</v>
      </c>
      <c r="B223" s="5" t="s">
        <v>424</v>
      </c>
      <c r="C223" s="6">
        <v>2063779.8015000001</v>
      </c>
      <c r="D223" s="6">
        <v>367080</v>
      </c>
      <c r="E223" s="20">
        <f>IF(AND(D223="",C223&lt;&gt;""),"0,0",(IF(C223="","",(D223/C223)*100)))</f>
        <v>17.786781309381858</v>
      </c>
    </row>
    <row r="224" spans="1:5" ht="94.5" x14ac:dyDescent="0.25">
      <c r="A224" s="15" t="s">
        <v>425</v>
      </c>
      <c r="B224" s="5" t="s">
        <v>426</v>
      </c>
      <c r="C224" s="6">
        <v>50234.144460000003</v>
      </c>
      <c r="D224" s="6">
        <v>137466.94845</v>
      </c>
      <c r="E224" s="20">
        <f>IF(AND(D224="",C224&lt;&gt;""),"0,0",(IF(C224="","",(D224/C224)*100)))</f>
        <v>273.65241297074533</v>
      </c>
    </row>
    <row r="225" spans="1:10" ht="63" x14ac:dyDescent="0.25">
      <c r="A225" s="15" t="s">
        <v>427</v>
      </c>
      <c r="B225" s="5" t="s">
        <v>428</v>
      </c>
      <c r="C225" s="6"/>
      <c r="D225" s="6">
        <v>72005.811379999999</v>
      </c>
      <c r="E225" s="20">
        <v>0</v>
      </c>
    </row>
    <row r="226" spans="1:10" ht="15.75" x14ac:dyDescent="0.25">
      <c r="A226" s="11" t="s">
        <v>429</v>
      </c>
      <c r="B226" s="12" t="s">
        <v>430</v>
      </c>
      <c r="C226" s="13">
        <v>877621.52867999999</v>
      </c>
      <c r="D226" s="13">
        <v>851341.72309999994</v>
      </c>
      <c r="E226" s="25">
        <f>IF(AND(D226="",C226&lt;&gt;""),"0,0",(IF(C226="","",(D226/C226)*100)))</f>
        <v>97.005565073189743</v>
      </c>
      <c r="F226" s="14"/>
      <c r="G226" s="14"/>
      <c r="H226" s="14"/>
      <c r="I226" s="14"/>
      <c r="J226" s="14"/>
    </row>
    <row r="227" spans="1:10" ht="47.25" x14ac:dyDescent="0.25">
      <c r="A227" s="15" t="s">
        <v>431</v>
      </c>
      <c r="B227" s="5" t="s">
        <v>432</v>
      </c>
      <c r="C227" s="6">
        <v>5853.7696299999998</v>
      </c>
      <c r="D227" s="6">
        <v>5995.6824399999996</v>
      </c>
      <c r="E227" s="20">
        <f>IF(AND(D227="",C227&lt;&gt;""),"0,0",(IF(C227="","",(D227/C227)*100)))</f>
        <v>102.42429782806468</v>
      </c>
    </row>
    <row r="228" spans="1:10" ht="63" x14ac:dyDescent="0.25">
      <c r="A228" s="15" t="s">
        <v>433</v>
      </c>
      <c r="B228" s="5" t="s">
        <v>434</v>
      </c>
      <c r="C228" s="6"/>
      <c r="D228" s="6">
        <v>500.55063000000001</v>
      </c>
      <c r="E228" s="20">
        <v>0</v>
      </c>
    </row>
    <row r="229" spans="1:10" ht="31.5" x14ac:dyDescent="0.25">
      <c r="A229" s="15" t="s">
        <v>435</v>
      </c>
      <c r="B229" s="5" t="s">
        <v>436</v>
      </c>
      <c r="C229" s="6">
        <v>121646.36407</v>
      </c>
      <c r="D229" s="6">
        <v>89248.426059999998</v>
      </c>
      <c r="E229" s="20">
        <f>IF(AND(D229="",C229&lt;&gt;""),"0,0",(IF(C229="","",(D229/C229)*100)))</f>
        <v>73.367113552726508</v>
      </c>
    </row>
    <row r="230" spans="1:10" ht="63" x14ac:dyDescent="0.25">
      <c r="A230" s="15" t="s">
        <v>527</v>
      </c>
      <c r="B230" s="5" t="s">
        <v>528</v>
      </c>
      <c r="C230" s="6">
        <v>651.37603000000001</v>
      </c>
      <c r="D230" s="6"/>
      <c r="E230" s="20" t="str">
        <f>IF(AND(D230="",C230&lt;&gt;""),"0,0",(IF(C230="","",(D230/C230)*100)))</f>
        <v>0,0</v>
      </c>
    </row>
    <row r="231" spans="1:10" ht="63" x14ac:dyDescent="0.25">
      <c r="A231" s="15" t="s">
        <v>437</v>
      </c>
      <c r="B231" s="5" t="s">
        <v>438</v>
      </c>
      <c r="C231" s="6">
        <v>19331.937519999999</v>
      </c>
      <c r="D231" s="6">
        <v>19661.49511</v>
      </c>
      <c r="E231" s="20">
        <f>IF(AND(D231="",C231&lt;&gt;""),"0,0",(IF(C231="","",(D231/C231)*100)))</f>
        <v>101.70473130103517</v>
      </c>
    </row>
    <row r="232" spans="1:10" ht="31.5" x14ac:dyDescent="0.25">
      <c r="A232" s="15" t="s">
        <v>439</v>
      </c>
      <c r="B232" s="5" t="s">
        <v>440</v>
      </c>
      <c r="C232" s="6">
        <v>91282.977239999993</v>
      </c>
      <c r="D232" s="6">
        <v>78971.441909999994</v>
      </c>
      <c r="E232" s="20">
        <f>IF(AND(D232="",C232&lt;&gt;""),"0,0",(IF(C232="","",(D232/C232)*100)))</f>
        <v>86.512780693348034</v>
      </c>
    </row>
    <row r="233" spans="1:10" ht="47.25" x14ac:dyDescent="0.25">
      <c r="A233" s="15" t="s">
        <v>529</v>
      </c>
      <c r="B233" s="5" t="s">
        <v>530</v>
      </c>
      <c r="C233" s="6">
        <v>3241.3425699999998</v>
      </c>
      <c r="D233" s="6"/>
      <c r="E233" s="20">
        <v>0</v>
      </c>
    </row>
    <row r="234" spans="1:10" ht="63" x14ac:dyDescent="0.25">
      <c r="A234" s="15" t="s">
        <v>531</v>
      </c>
      <c r="B234" s="5" t="s">
        <v>532</v>
      </c>
      <c r="C234" s="6">
        <v>874.01277000000005</v>
      </c>
      <c r="D234" s="6"/>
      <c r="E234" s="20">
        <v>0</v>
      </c>
    </row>
    <row r="235" spans="1:10" ht="63" x14ac:dyDescent="0.25">
      <c r="A235" s="15" t="s">
        <v>533</v>
      </c>
      <c r="B235" s="5" t="s">
        <v>534</v>
      </c>
      <c r="C235" s="6">
        <v>31.181090000000001</v>
      </c>
      <c r="D235" s="6"/>
      <c r="E235" s="20">
        <v>0</v>
      </c>
    </row>
    <row r="236" spans="1:10" ht="78.75" x14ac:dyDescent="0.25">
      <c r="A236" s="15" t="s">
        <v>441</v>
      </c>
      <c r="B236" s="5" t="s">
        <v>442</v>
      </c>
      <c r="C236" s="6">
        <v>119821.06337</v>
      </c>
      <c r="D236" s="6">
        <v>88550.986069999999</v>
      </c>
      <c r="E236" s="20">
        <f>IF(AND(D236="",C236&lt;&gt;""),"0,0",(IF(C236="","",(D236/C236)*100)))</f>
        <v>73.902687540470296</v>
      </c>
    </row>
    <row r="237" spans="1:10" ht="31.5" x14ac:dyDescent="0.25">
      <c r="A237" s="15" t="s">
        <v>443</v>
      </c>
      <c r="B237" s="5" t="s">
        <v>444</v>
      </c>
      <c r="C237" s="6"/>
      <c r="D237" s="6">
        <v>176400.6</v>
      </c>
      <c r="E237" s="20">
        <v>0</v>
      </c>
    </row>
    <row r="238" spans="1:10" ht="94.5" x14ac:dyDescent="0.25">
      <c r="A238" s="15" t="s">
        <v>535</v>
      </c>
      <c r="B238" s="5" t="s">
        <v>536</v>
      </c>
      <c r="C238" s="6">
        <v>110966.82734</v>
      </c>
      <c r="D238" s="6"/>
      <c r="E238" s="20">
        <v>0</v>
      </c>
    </row>
    <row r="239" spans="1:10" ht="31.5" x14ac:dyDescent="0.25">
      <c r="A239" s="15" t="s">
        <v>445</v>
      </c>
      <c r="B239" s="5" t="s">
        <v>446</v>
      </c>
      <c r="C239" s="6">
        <v>643</v>
      </c>
      <c r="D239" s="6">
        <v>70.2</v>
      </c>
      <c r="E239" s="20">
        <f>IF(AND(D239="",C239&lt;&gt;""),"0,0",(IF(C239="","",(D239/C239)*100)))</f>
        <v>10.917573872472785</v>
      </c>
    </row>
    <row r="240" spans="1:10" ht="78.75" x14ac:dyDescent="0.25">
      <c r="A240" s="15" t="s">
        <v>447</v>
      </c>
      <c r="B240" s="5" t="s">
        <v>448</v>
      </c>
      <c r="C240" s="6">
        <v>4448.8999999999996</v>
      </c>
      <c r="D240" s="6">
        <v>4448.8999999999996</v>
      </c>
      <c r="E240" s="20">
        <f>IF(AND(D240="",C240&lt;&gt;""),"0,0",(IF(C240="","",(D240/C240)*100)))</f>
        <v>100</v>
      </c>
    </row>
    <row r="241" spans="1:10" ht="78.75" x14ac:dyDescent="0.25">
      <c r="A241" s="15" t="s">
        <v>537</v>
      </c>
      <c r="B241" s="5" t="s">
        <v>538</v>
      </c>
      <c r="C241" s="6">
        <v>22757</v>
      </c>
      <c r="D241" s="6"/>
      <c r="E241" s="20">
        <v>0</v>
      </c>
    </row>
    <row r="242" spans="1:10" ht="94.5" x14ac:dyDescent="0.25">
      <c r="A242" s="15" t="s">
        <v>449</v>
      </c>
      <c r="B242" s="5" t="s">
        <v>450</v>
      </c>
      <c r="C242" s="6">
        <v>57542.132030000001</v>
      </c>
      <c r="D242" s="6">
        <v>38463.919869999998</v>
      </c>
      <c r="E242" s="20">
        <f t="shared" ref="E242:E248" si="7">IF(AND(D242="",C242&lt;&gt;""),"0,0",(IF(C242="","",(D242/C242)*100)))</f>
        <v>66.844794436790352</v>
      </c>
    </row>
    <row r="243" spans="1:10" ht="47.25" x14ac:dyDescent="0.25">
      <c r="A243" s="15" t="s">
        <v>451</v>
      </c>
      <c r="B243" s="5" t="s">
        <v>452</v>
      </c>
      <c r="C243" s="6">
        <v>286641.22184000001</v>
      </c>
      <c r="D243" s="6">
        <v>312135.3664</v>
      </c>
      <c r="E243" s="20">
        <f t="shared" si="7"/>
        <v>108.89409569089491</v>
      </c>
    </row>
    <row r="244" spans="1:10" ht="31.5" x14ac:dyDescent="0.25">
      <c r="A244" s="15" t="s">
        <v>453</v>
      </c>
      <c r="B244" s="5" t="s">
        <v>454</v>
      </c>
      <c r="C244" s="6">
        <v>32339.323179999999</v>
      </c>
      <c r="D244" s="6">
        <v>36894.154609999998</v>
      </c>
      <c r="E244" s="20">
        <f t="shared" si="7"/>
        <v>114.08449832004183</v>
      </c>
    </row>
    <row r="245" spans="1:10" ht="15.75" x14ac:dyDescent="0.25">
      <c r="A245" s="11" t="s">
        <v>455</v>
      </c>
      <c r="B245" s="12" t="s">
        <v>456</v>
      </c>
      <c r="C245" s="13">
        <v>582693.84233000001</v>
      </c>
      <c r="D245" s="13">
        <v>893354.91449</v>
      </c>
      <c r="E245" s="25">
        <f t="shared" si="7"/>
        <v>153.31463104497021</v>
      </c>
      <c r="F245" s="14"/>
      <c r="G245" s="14"/>
      <c r="H245" s="14"/>
      <c r="I245" s="14"/>
      <c r="J245" s="14"/>
    </row>
    <row r="246" spans="1:10" ht="47.25" x14ac:dyDescent="0.25">
      <c r="A246" s="15" t="s">
        <v>457</v>
      </c>
      <c r="B246" s="5" t="s">
        <v>458</v>
      </c>
      <c r="C246" s="6">
        <v>11005.404860000001</v>
      </c>
      <c r="D246" s="6">
        <v>3194.2190000000001</v>
      </c>
      <c r="E246" s="20">
        <f t="shared" si="7"/>
        <v>29.02409353071269</v>
      </c>
    </row>
    <row r="247" spans="1:10" ht="63" x14ac:dyDescent="0.25">
      <c r="A247" s="15" t="s">
        <v>459</v>
      </c>
      <c r="B247" s="5" t="s">
        <v>460</v>
      </c>
      <c r="C247" s="6">
        <v>2884.6867999999999</v>
      </c>
      <c r="D247" s="6">
        <v>3016.37212</v>
      </c>
      <c r="E247" s="20">
        <f t="shared" si="7"/>
        <v>104.56497807664944</v>
      </c>
    </row>
    <row r="248" spans="1:10" ht="47.25" x14ac:dyDescent="0.25">
      <c r="A248" s="15" t="s">
        <v>461</v>
      </c>
      <c r="B248" s="5" t="s">
        <v>462</v>
      </c>
      <c r="C248" s="6">
        <v>23290.204290000001</v>
      </c>
      <c r="D248" s="6">
        <v>775.64430000000004</v>
      </c>
      <c r="E248" s="20">
        <f t="shared" si="7"/>
        <v>3.3303456266076399</v>
      </c>
    </row>
    <row r="249" spans="1:10" ht="47.25" x14ac:dyDescent="0.25">
      <c r="A249" s="15" t="s">
        <v>463</v>
      </c>
      <c r="B249" s="5" t="s">
        <v>464</v>
      </c>
      <c r="C249" s="6"/>
      <c r="D249" s="6">
        <v>37689.42</v>
      </c>
      <c r="E249" s="20">
        <v>0</v>
      </c>
    </row>
    <row r="250" spans="1:10" ht="189" x14ac:dyDescent="0.25">
      <c r="A250" s="15" t="s">
        <v>465</v>
      </c>
      <c r="B250" s="5" t="s">
        <v>466</v>
      </c>
      <c r="C250" s="6">
        <v>1022.83636</v>
      </c>
      <c r="D250" s="6"/>
      <c r="E250" s="20" t="str">
        <f>IF(AND(D250="",C250&lt;&gt;""),"0,0",(IF(C250="","",(D250/C250)*100)))</f>
        <v>0,0</v>
      </c>
    </row>
    <row r="251" spans="1:10" ht="47.25" x14ac:dyDescent="0.25">
      <c r="A251" s="15" t="s">
        <v>467</v>
      </c>
      <c r="B251" s="5" t="s">
        <v>468</v>
      </c>
      <c r="C251" s="6"/>
      <c r="D251" s="6">
        <v>12017.5</v>
      </c>
      <c r="E251" s="20">
        <v>0</v>
      </c>
    </row>
    <row r="252" spans="1:10" ht="63" x14ac:dyDescent="0.25">
      <c r="A252" s="15" t="s">
        <v>539</v>
      </c>
      <c r="B252" s="5" t="s">
        <v>540</v>
      </c>
      <c r="C252" s="6">
        <v>19500</v>
      </c>
      <c r="D252" s="6"/>
      <c r="E252" s="20">
        <v>0</v>
      </c>
    </row>
    <row r="253" spans="1:10" ht="63" x14ac:dyDescent="0.25">
      <c r="A253" s="15" t="s">
        <v>469</v>
      </c>
      <c r="B253" s="5" t="s">
        <v>470</v>
      </c>
      <c r="C253" s="6">
        <v>244802.34276999999</v>
      </c>
      <c r="D253" s="6">
        <v>238055.41055999999</v>
      </c>
      <c r="E253" s="20">
        <f>IF(AND(D253="",C253&lt;&gt;""),"0,0",(IF(C253="","",(D253/C253)*100)))</f>
        <v>97.243926617018133</v>
      </c>
    </row>
    <row r="254" spans="1:10" ht="141.75" x14ac:dyDescent="0.25">
      <c r="A254" s="15" t="s">
        <v>471</v>
      </c>
      <c r="B254" s="5" t="s">
        <v>472</v>
      </c>
      <c r="C254" s="6"/>
      <c r="D254" s="6">
        <v>28599.067999999999</v>
      </c>
      <c r="E254" s="20">
        <v>0</v>
      </c>
    </row>
    <row r="255" spans="1:10" ht="31.5" x14ac:dyDescent="0.25">
      <c r="A255" s="15" t="s">
        <v>473</v>
      </c>
      <c r="B255" s="5" t="s">
        <v>474</v>
      </c>
      <c r="C255" s="6"/>
      <c r="D255" s="6">
        <v>167881.35944</v>
      </c>
      <c r="E255" s="20">
        <v>0</v>
      </c>
    </row>
    <row r="256" spans="1:10" ht="47.25" x14ac:dyDescent="0.25">
      <c r="A256" s="15" t="s">
        <v>541</v>
      </c>
      <c r="B256" s="5" t="s">
        <v>542</v>
      </c>
      <c r="C256" s="6">
        <v>160120.90100000001</v>
      </c>
      <c r="D256" s="6"/>
      <c r="E256" s="20">
        <v>0</v>
      </c>
    </row>
    <row r="257" spans="1:10" ht="63" x14ac:dyDescent="0.25">
      <c r="A257" s="15" t="s">
        <v>543</v>
      </c>
      <c r="B257" s="5" t="s">
        <v>544</v>
      </c>
      <c r="C257" s="6">
        <v>86293.206420000002</v>
      </c>
      <c r="D257" s="6"/>
      <c r="E257" s="20" t="str">
        <f>IF(AND(D257="",C257&lt;&gt;""),"0,0",(IF(C257="","",(D257/C257)*100)))</f>
        <v>0,0</v>
      </c>
    </row>
    <row r="258" spans="1:10" ht="47.25" x14ac:dyDescent="0.25">
      <c r="A258" s="15" t="s">
        <v>475</v>
      </c>
      <c r="B258" s="5" t="s">
        <v>476</v>
      </c>
      <c r="C258" s="6">
        <v>16705.067169999998</v>
      </c>
      <c r="D258" s="6">
        <v>12441.96989</v>
      </c>
      <c r="E258" s="20">
        <f>IF(AND(D258="",C258&lt;&gt;""),"0,0",(IF(C258="","",(D258/C258)*100)))</f>
        <v>74.480214676083833</v>
      </c>
    </row>
    <row r="259" spans="1:10" ht="31.5" x14ac:dyDescent="0.25">
      <c r="A259" s="15" t="s">
        <v>545</v>
      </c>
      <c r="B259" s="5" t="s">
        <v>546</v>
      </c>
      <c r="C259" s="6">
        <v>5700</v>
      </c>
      <c r="D259" s="6"/>
      <c r="E259" s="20">
        <v>0</v>
      </c>
    </row>
    <row r="260" spans="1:10" ht="47.25" x14ac:dyDescent="0.25">
      <c r="A260" s="15" t="s">
        <v>477</v>
      </c>
      <c r="B260" s="5" t="s">
        <v>478</v>
      </c>
      <c r="C260" s="6">
        <v>8486.1959999999999</v>
      </c>
      <c r="D260" s="6">
        <v>9986.4</v>
      </c>
      <c r="E260" s="20">
        <f>IF(AND(D260="",C260&lt;&gt;""),"0,0",(IF(C260="","",(D260/C260)*100)))</f>
        <v>117.67816816863528</v>
      </c>
    </row>
    <row r="261" spans="1:10" ht="63" x14ac:dyDescent="0.25">
      <c r="A261" s="15" t="s">
        <v>479</v>
      </c>
      <c r="B261" s="5" t="s">
        <v>480</v>
      </c>
      <c r="C261" s="6">
        <v>56.037300000000002</v>
      </c>
      <c r="D261" s="6">
        <v>39.226109999999998</v>
      </c>
      <c r="E261" s="20">
        <f>IF(AND(D261="",C261&lt;&gt;""),"0,0",(IF(C261="","",(D261/C261)*100)))</f>
        <v>70</v>
      </c>
    </row>
    <row r="262" spans="1:10" ht="63" x14ac:dyDescent="0.25">
      <c r="A262" s="15" t="s">
        <v>481</v>
      </c>
      <c r="B262" s="5" t="s">
        <v>482</v>
      </c>
      <c r="C262" s="6"/>
      <c r="D262" s="6">
        <v>237880</v>
      </c>
      <c r="E262" s="20">
        <v>0</v>
      </c>
    </row>
    <row r="263" spans="1:10" ht="63" x14ac:dyDescent="0.25">
      <c r="A263" s="15" t="s">
        <v>483</v>
      </c>
      <c r="B263" s="5" t="s">
        <v>484</v>
      </c>
      <c r="C263" s="6"/>
      <c r="D263" s="6">
        <v>66088.888000000006</v>
      </c>
      <c r="E263" s="20">
        <v>0</v>
      </c>
    </row>
    <row r="264" spans="1:10" ht="78.75" x14ac:dyDescent="0.25">
      <c r="A264" s="15" t="s">
        <v>485</v>
      </c>
      <c r="B264" s="5" t="s">
        <v>486</v>
      </c>
      <c r="C264" s="6"/>
      <c r="D264" s="6">
        <v>866.12662999999998</v>
      </c>
      <c r="E264" s="20">
        <v>0</v>
      </c>
    </row>
    <row r="265" spans="1:10" ht="47.25" x14ac:dyDescent="0.25">
      <c r="A265" s="15" t="s">
        <v>487</v>
      </c>
      <c r="B265" s="5" t="s">
        <v>488</v>
      </c>
      <c r="C265" s="6">
        <v>2826.9593599999998</v>
      </c>
      <c r="D265" s="6">
        <v>74823.310440000001</v>
      </c>
      <c r="E265" s="20">
        <f>IF(AND(D265="",C265&lt;&gt;""),"0,0",(IF(C265="","",(D265/C265)*100)))</f>
        <v>2646.7770106182215</v>
      </c>
    </row>
    <row r="266" spans="1:10" ht="31.5" x14ac:dyDescent="0.25">
      <c r="A266" s="16" t="s">
        <v>489</v>
      </c>
      <c r="B266" s="17" t="s">
        <v>490</v>
      </c>
      <c r="C266" s="18">
        <v>614032.60991</v>
      </c>
      <c r="D266" s="18">
        <v>525207.70253000001</v>
      </c>
      <c r="E266" s="23">
        <f>IF(AND(D266="",C266&lt;&gt;""),"0,0",(IF(C266="","",(D266/C266)*100)))</f>
        <v>85.534170995736005</v>
      </c>
    </row>
    <row r="267" spans="1:10" ht="31.5" x14ac:dyDescent="0.25">
      <c r="A267" s="11" t="s">
        <v>491</v>
      </c>
      <c r="B267" s="12" t="s">
        <v>492</v>
      </c>
      <c r="C267" s="13">
        <v>614032.60991</v>
      </c>
      <c r="D267" s="13">
        <v>525207.70253000001</v>
      </c>
      <c r="E267" s="25">
        <f>IF(AND(D267="",C267&lt;&gt;""),"0,0",(IF(C267="","",(D267/C267)*100)))</f>
        <v>85.534170995736005</v>
      </c>
      <c r="F267" s="14"/>
      <c r="G267" s="14"/>
      <c r="H267" s="14"/>
      <c r="I267" s="14"/>
      <c r="J267" s="14"/>
    </row>
    <row r="268" spans="1:10" ht="94.5" x14ac:dyDescent="0.25">
      <c r="A268" s="15" t="s">
        <v>493</v>
      </c>
      <c r="B268" s="5" t="s">
        <v>494</v>
      </c>
      <c r="C268" s="6">
        <v>614032.60991</v>
      </c>
      <c r="D268" s="6">
        <v>436067.92348</v>
      </c>
      <c r="E268" s="20">
        <f>IF(AND(D268="",C268&lt;&gt;""),"0,0",(IF(C268="","",(D268/C268)*100)))</f>
        <v>71.017062684002298</v>
      </c>
    </row>
    <row r="269" spans="1:10" ht="63" x14ac:dyDescent="0.25">
      <c r="A269" s="15" t="s">
        <v>495</v>
      </c>
      <c r="B269" s="5" t="s">
        <v>496</v>
      </c>
      <c r="C269" s="6"/>
      <c r="D269" s="6">
        <v>87381.615539999999</v>
      </c>
      <c r="E269" s="20">
        <v>0</v>
      </c>
    </row>
    <row r="270" spans="1:10" ht="31.5" x14ac:dyDescent="0.25">
      <c r="A270" s="15" t="s">
        <v>497</v>
      </c>
      <c r="B270" s="5" t="s">
        <v>498</v>
      </c>
      <c r="C270" s="6"/>
      <c r="D270" s="6">
        <v>1758.1635100000001</v>
      </c>
      <c r="E270" s="20">
        <v>0</v>
      </c>
    </row>
    <row r="271" spans="1:10" ht="15.75" x14ac:dyDescent="0.25">
      <c r="A271" s="16" t="s">
        <v>499</v>
      </c>
      <c r="B271" s="17" t="s">
        <v>500</v>
      </c>
      <c r="C271" s="18">
        <v>4456280.1449999996</v>
      </c>
      <c r="D271" s="18">
        <v>4001366.23</v>
      </c>
      <c r="E271" s="23">
        <f>IF(AND(D271="",C271&lt;&gt;""),"0,0",(IF(C271="","",(D271/C271)*100)))</f>
        <v>89.791622155747575</v>
      </c>
    </row>
    <row r="272" spans="1:10" ht="31.5" x14ac:dyDescent="0.25">
      <c r="A272" s="15" t="s">
        <v>501</v>
      </c>
      <c r="B272" s="5" t="s">
        <v>502</v>
      </c>
      <c r="C272" s="6">
        <v>4456280.1449999996</v>
      </c>
      <c r="D272" s="6">
        <v>4001366.23</v>
      </c>
      <c r="E272" s="20">
        <f>IF(AND(D272="",C272&lt;&gt;""),"0,0",(IF(C272="","",(D272/C272)*100)))</f>
        <v>89.791622155747575</v>
      </c>
    </row>
    <row r="273" spans="1:5" ht="47.25" x14ac:dyDescent="0.25">
      <c r="A273" s="16" t="s">
        <v>503</v>
      </c>
      <c r="B273" s="17" t="s">
        <v>504</v>
      </c>
      <c r="C273" s="18">
        <v>333251.90480000002</v>
      </c>
      <c r="D273" s="18">
        <v>58508.879079999999</v>
      </c>
      <c r="E273" s="23">
        <f>IF(AND(D273="",C273&lt;&gt;""),"0,0",(IF(C273="","",(D273/C273)*100)))</f>
        <v>17.556952634708541</v>
      </c>
    </row>
    <row r="274" spans="1:5" ht="31.5" x14ac:dyDescent="0.25">
      <c r="A274" s="16" t="s">
        <v>505</v>
      </c>
      <c r="B274" s="17" t="s">
        <v>506</v>
      </c>
      <c r="C274" s="18">
        <v>-34893.56697</v>
      </c>
      <c r="D274" s="18">
        <v>-45768.055849999997</v>
      </c>
      <c r="E274" s="23">
        <f>IF(AND(D274="",C274&lt;&gt;""),"0,0",(IF(C274="","",(D274/C274)*100)))</f>
        <v>131.16473844405022</v>
      </c>
    </row>
    <row r="275" spans="1:5" ht="15.75" x14ac:dyDescent="0.25">
      <c r="A275" s="8"/>
      <c r="B275" s="9" t="s">
        <v>507</v>
      </c>
      <c r="C275" s="10">
        <v>45874840.169610001</v>
      </c>
      <c r="D275" s="10">
        <v>46914841.266369998</v>
      </c>
      <c r="E275" s="24">
        <f>IF(AND(D275="",C275&lt;&gt;""),"0,0",(IF(C275="","",(D275/C275)*100)))</f>
        <v>102.2670402619712</v>
      </c>
    </row>
    <row r="276" spans="1:5" s="7" customFormat="1" ht="15.75" x14ac:dyDescent="0.25">
      <c r="E276" s="21"/>
    </row>
    <row r="277" spans="1:5" x14ac:dyDescent="0.25">
      <c r="E277" s="22"/>
    </row>
    <row r="278" spans="1:5" x14ac:dyDescent="0.25">
      <c r="E278" s="22"/>
    </row>
  </sheetData>
  <mergeCells count="2">
    <mergeCell ref="A2:E2"/>
    <mergeCell ref="A3:E3"/>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2022-08-25T04:38:22Z</dcterms:modified>
</cp:coreProperties>
</file>